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"/>
    </mc:Choice>
  </mc:AlternateContent>
  <bookViews>
    <workbookView xWindow="0" yWindow="0" windowWidth="28800" windowHeight="12300" firstSheet="1" activeTab="1"/>
  </bookViews>
  <sheets>
    <sheet name="ნაკრები სატენდერე" sheetId="90" r:id="rId1"/>
    <sheet name=" N1 ინტერ-სატენ" sheetId="102" r:id="rId2"/>
    <sheet name="N2-წყ-კან-სატენ" sheetId="103" r:id="rId3"/>
    <sheet name="N3 ელექტ-სატენ" sheetId="104" r:id="rId4"/>
    <sheet name="N4 IT -სატენ" sheetId="105" r:id="rId5"/>
  </sheets>
  <definedNames>
    <definedName name="_xlnm._FilterDatabase" localSheetId="1" hidden="1">' N1 ინტერ-სატენ'!$A$9:$F$64</definedName>
    <definedName name="_xlnm._FilterDatabase" localSheetId="3" hidden="1">'N3 ელექტ-სატენ'!$A$8:$F$74</definedName>
    <definedName name="_xlnm._FilterDatabase" localSheetId="4" hidden="1">'N4 IT -სატენ'!$A$10:$F$19</definedName>
    <definedName name="_xlnm.Print_Area" localSheetId="2">'N2-წყ-კან-სატენ'!$A$2:$F$33</definedName>
    <definedName name="_xlnm.Print_Area" localSheetId="3">'N3 ელექტ-სატენ'!$A$1:$F$74</definedName>
    <definedName name="_xlnm.Print_Area" localSheetId="4">'N4 IT -სატენ'!$A$2:$F$19</definedName>
    <definedName name="_xlnm.Print_Area" localSheetId="0">'ნაკრები სატენდერე'!$A$1:$H$13</definedName>
    <definedName name="_xlnm.Print_Titles" localSheetId="2">'N2-წყ-კან-სატენ'!$2:$8</definedName>
    <definedName name="_xlnm.Print_Titles" localSheetId="3">'N3 ელექტ-სატენ'!$8:$8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 localSheetId="0">#REF!</definedName>
    <definedName name="Summary">#REF!</definedName>
    <definedName name="tcost" localSheetId="1">#REF!</definedName>
    <definedName name="tcost" localSheetId="2">#REF!</definedName>
    <definedName name="tcost" localSheetId="3">#REF!</definedName>
    <definedName name="tcost">#REF!</definedName>
    <definedName name="Total" localSheetId="2">#REF!</definedName>
    <definedName name="Total" localSheetId="3">#REF!</definedName>
    <definedName name="Total">#REF!</definedName>
    <definedName name="Total1" localSheetId="2">#REF!</definedName>
    <definedName name="Total1" localSheetId="3">#REF!</definedName>
    <definedName name="Total1">#REF!</definedName>
    <definedName name="Total2" localSheetId="2">#REF!</definedName>
    <definedName name="Total2" localSheetId="3">#REF!</definedName>
    <definedName name="Total2">#REF!</definedName>
    <definedName name="Total3" localSheetId="2">#REF!</definedName>
    <definedName name="Total3" localSheetId="3">#REF!</definedName>
    <definedName name="Total3">#REF!</definedName>
    <definedName name="Total4" localSheetId="2">#REF!</definedName>
    <definedName name="Total4" localSheetId="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02" l="1"/>
  <c r="D490" i="105" l="1"/>
  <c r="F11" i="105"/>
  <c r="C34" i="104"/>
</calcChain>
</file>

<file path=xl/sharedStrings.xml><?xml version="1.0" encoding="utf-8"?>
<sst xmlns="http://schemas.openxmlformats.org/spreadsheetml/2006/main" count="386" uniqueCount="211">
  <si>
    <t xml:space="preserve"> </t>
  </si>
  <si>
    <t>ჯამი</t>
  </si>
  <si>
    <t>სულ</t>
  </si>
  <si>
    <t>ცალი</t>
  </si>
  <si>
    <t>მ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</si>
  <si>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</si>
  <si>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</si>
  <si>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</si>
  <si>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</si>
  <si>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</si>
  <si>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</si>
  <si>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</si>
  <si>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</si>
  <si>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დ.ღ.გ.   18%</t>
  </si>
  <si>
    <t>სულ ხარჯთაღიცხვით</t>
  </si>
  <si>
    <t>ნაკრები ხარჯთაღრიცხვა</t>
  </si>
  <si>
    <t>ხარჯთ. N1</t>
  </si>
  <si>
    <t>N</t>
  </si>
  <si>
    <t xml:space="preserve">სამუშაოს დასახელება </t>
  </si>
  <si>
    <t>განზ. ერთ.</t>
  </si>
  <si>
    <t>გეგმიური მოგება</t>
  </si>
  <si>
    <t>რაოდენობა</t>
  </si>
  <si>
    <t>ტ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</si>
  <si>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</si>
  <si>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</si>
  <si>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t>შიდა კედლები</t>
  </si>
  <si>
    <t>მ2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</si>
  <si>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</si>
  <si>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</si>
  <si>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</si>
  <si>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</si>
  <si>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კარ-ფანჯრები ვიტრაჟები</t>
  </si>
  <si>
    <t>ინტერიერი</t>
  </si>
  <si>
    <t>ხარჯთ. N2</t>
  </si>
  <si>
    <t>ერთ.ფასი</t>
  </si>
  <si>
    <t xml:space="preserve">  სულ                                 (ლარი)</t>
  </si>
  <si>
    <t>შენიშვნა</t>
  </si>
  <si>
    <t xml:space="preserve">      სახარჯთაღრიცხვო ღირებულება ( ლარი)</t>
  </si>
  <si>
    <t>ხარჯთაღრიცხვა N1-1</t>
  </si>
  <si>
    <t>მასალა დამკვეთის</t>
  </si>
  <si>
    <t>ტიხრების ნესტგამძლე თაბაშირმუყაოს  ფილებით ქვაბამბის დათბუნებით 50მმ  ფილებით</t>
  </si>
  <si>
    <t>პენოპლასტის პლინტუსი 0.6 x 0.15 მოწყობა</t>
  </si>
  <si>
    <t>იატაკების მოწყობა კერამოგრანიტის ფილებით 120*20-ზე წებო-ცემენტზე ყინვაგამძლე</t>
  </si>
  <si>
    <t>იატაკების მოწყობა კერამოგრანიტის ფილებით 60*60-ზე  წებო-ცემენტზე ყინვაგამძლე</t>
  </si>
  <si>
    <t>ჭერების შეღებვა</t>
  </si>
  <si>
    <t xml:space="preserve"> ამსტრონგის ჭერის კარკასის მოწყობა</t>
  </si>
  <si>
    <t>ჭერების მოწყობა ამსტრონგის ფილებისაგან</t>
  </si>
  <si>
    <t>ხარჯთაღრიცხვა N1-2</t>
  </si>
  <si>
    <t>დანადგარები</t>
  </si>
  <si>
    <t>ც</t>
  </si>
  <si>
    <t>კომპ</t>
  </si>
  <si>
    <t>ალუმინის პროფილების თერმული შეღებვა</t>
  </si>
  <si>
    <t>ალუმინის ვიტრაჟული კარი დამხური შვეიცარით,  ნაწრთობი მინით</t>
  </si>
  <si>
    <t>ლითონის სისქით 2მმ ჭერის მოწყობა</t>
  </si>
  <si>
    <t>სარკის მოწყობა</t>
  </si>
  <si>
    <t>კედლებზე შესამოსი ქვეკონსტრუქციის მოწყობა</t>
  </si>
  <si>
    <t>კვ.მ</t>
  </si>
  <si>
    <t>ალუმინის უძრავი ვიტრაჟი ნაწრთობი მინით</t>
  </si>
  <si>
    <t>ევროპული ხარისხის ხელსაბანის ნიჟარისა და  შემრევი ონკანის მოწყობა</t>
  </si>
  <si>
    <t xml:space="preserve"> უნიტაზის მოწყობა გოფრეთი და შლანგით (ევროპული ხარისხი)</t>
  </si>
  <si>
    <r>
      <t>მ</t>
    </r>
    <r>
      <rPr>
        <vertAlign val="superscript"/>
        <sz val="10"/>
        <rFont val="Sylfaen"/>
        <family val="1"/>
      </rPr>
      <t>2</t>
    </r>
  </si>
  <si>
    <r>
      <t>მ</t>
    </r>
    <r>
      <rPr>
        <vertAlign val="superscript"/>
        <sz val="10"/>
        <rFont val="AcadNusx"/>
        <family val="2"/>
      </rPr>
      <t>2</t>
    </r>
  </si>
  <si>
    <t>კედლის მოპირკეთება კერამიკული ფილებით (30*60)</t>
  </si>
  <si>
    <t>სადემონტაჟო სამუშაოები</t>
  </si>
  <si>
    <t>არსებული კერამოგრანიტი დემონტაჟი</t>
  </si>
  <si>
    <t>არსებული ამსტრონგის  ჭერი დემონტაჟი</t>
  </si>
  <si>
    <t>არსებული ალუმინის ვიტრაჟების დემონტაჟი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</si>
  <si>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</si>
  <si>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</si>
  <si>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 xml:space="preserve">სამშენებლო ნაგვის გატანა 15 კმ-ზე </t>
  </si>
  <si>
    <r>
      <t>მ</t>
    </r>
    <r>
      <rPr>
        <vertAlign val="superscript"/>
        <sz val="10"/>
        <rFont val="AcadNusx"/>
        <family val="2"/>
      </rPr>
      <t>3</t>
    </r>
  </si>
  <si>
    <t>კედლების შემოსვა თაბაშირ-მუყაოს ფილით (დათბუნებით)</t>
  </si>
  <si>
    <t>ტიხრის მოწყობა წვრილი საკედლე ბლოკით 200x200x40მმ (5,5კვ.მ)</t>
  </si>
  <si>
    <t>შედგენილია საბაზისო ნორმებით, მიმდინარე ფასებში 2025 წლის I კვარტლის დონეზე</t>
  </si>
  <si>
    <t>თბილისი, პეტრიწის ქუჩა №17  ს.ს. "საქართველოს ბანკი"-ს  შენობა</t>
  </si>
  <si>
    <t>თბილისი, პეტრიწის ქუჩა №17   ს.ს. "საქართველოს ბანკი"-ს  შენობა</t>
  </si>
  <si>
    <t xml:space="preserve">არსებული თაბაშირმუყაოს ტიხარი დემონტაჟი </t>
  </si>
  <si>
    <t>არსებული მდფ კარის დემონტაჟი 4 ცალი</t>
  </si>
  <si>
    <t xml:space="preserve">უძრავი ვიტრაჟიs დემონტაჟი </t>
  </si>
  <si>
    <t>არსებული კიბეების დემონტაჟი</t>
  </si>
  <si>
    <t>არსებული ბაქნის დემონტაჟი 5კვ.მ</t>
  </si>
  <si>
    <t>ლითონის სისქით 2მმ ჭერი ბეტონის ბ-15 შევსებით (არმატურა ფ10-0,13ტნ)</t>
  </si>
  <si>
    <t>თერმულად დამუშავებული 3მმ ლითონის კარების მონტაჟი        (3-ცალი) (abloy, kalle an roto)</t>
  </si>
  <si>
    <t>ფასადის კედლების ღებვა წყალგაუმტარი საღებავით „ატკოსების ჩათვლით) (RAL 9003)</t>
  </si>
  <si>
    <t>რკინაბეტონის  კიბის და ბაქნის მოწყობა   (არმატურა 0,08ტნ)</t>
  </si>
  <si>
    <t>სულ პირდაპირი ხარჯები</t>
  </si>
  <si>
    <t>გადამყვანი 110/50 მოწყობა</t>
  </si>
  <si>
    <t>სამკაპი 50 მოწყობა</t>
  </si>
  <si>
    <t>მუხლი  d 50    45°</t>
  </si>
  <si>
    <t>მუხლი  d 50    90°</t>
  </si>
  <si>
    <t xml:space="preserve">კანალიზაციის მილი  d  50 მმ  მოწყობა ჰიდრავლიკური გამოცდით </t>
  </si>
  <si>
    <t xml:space="preserve">კანალიზაცია </t>
  </si>
  <si>
    <t>მილების თბოიზოლაცია d 20X8 მმ</t>
  </si>
  <si>
    <t>ქურო  d 20</t>
  </si>
  <si>
    <t>მილის სამაგრი დ=20</t>
  </si>
  <si>
    <t>სამკაპი 20*20</t>
  </si>
  <si>
    <t xml:space="preserve">პოლიპროპილენის მუხლი d=20მმ  </t>
  </si>
  <si>
    <t>პოლიპროპილენის მილი d=20მმ  PN10</t>
  </si>
  <si>
    <t>პოლიპროპილენის მილის                                             d=20 მმ  PN10 მოწყობა ჰიდრავლიკური გამოცდით და მილების გამორეცხვით (FIRAT, VESBO, KETTLER, GROHE)</t>
  </si>
  <si>
    <t>წყალმომარაგება</t>
  </si>
  <si>
    <t>წყალგამაცხელებელი ავზი. (დენზე მომუშავე). კედელზე სამონტაჟო. V=80ლტ</t>
  </si>
  <si>
    <t xml:space="preserve">ტრაპი </t>
  </si>
  <si>
    <t>წყალ-კანალი</t>
  </si>
  <si>
    <t>ხარჯთაღრიცხვა N1-4</t>
  </si>
  <si>
    <t xml:space="preserve"> ელექტროტექნიკური ნაწილი </t>
  </si>
  <si>
    <t>კაბელები</t>
  </si>
  <si>
    <t xml:space="preserve">სპილენძის ძარღვებიანი გამტარი შეძენა და მოწყობა  'N2XH 3x1,5                                                                            </t>
  </si>
  <si>
    <t xml:space="preserve">სპილენძის ძარღვებიანი გამტარი შეძენა და მოწყობა 'N2XH 3x2,5  </t>
  </si>
  <si>
    <t>სპილენძის ძარღვებიანი გამტარი შეძენა და მოწყობა 'N2XH 5x6</t>
  </si>
  <si>
    <t>სპილენძის ძარღვებიანი გამტარი შეძენა და მოწყობა 'N2XH 5x10</t>
  </si>
  <si>
    <t>საკაბელო კონსტრუქციები</t>
  </si>
  <si>
    <t>კიბისებრი კაბელსატარი 200 მმ  (სამაგრი ყოველ 1.5 მ)</t>
  </si>
  <si>
    <t>კიბისებრი კაბელსატარი 400 მმ  (სამაგრი ყოველ 1.5 მ)</t>
  </si>
  <si>
    <t xml:space="preserve">კაბელკორობი </t>
  </si>
  <si>
    <t xml:space="preserve">პოლიეთილენის საკაბელო მილები. </t>
  </si>
  <si>
    <t>ფურნიტურა</t>
  </si>
  <si>
    <t>ერთკლავიშა ჩამრთველი ჩაფლული მონტაჟი 10A, 220V.</t>
  </si>
  <si>
    <t>ორკლავიშა ჩამრთველი ჩაფლული მონტაჟი 10A, 220V.</t>
  </si>
  <si>
    <t>სანათები</t>
  </si>
  <si>
    <t>ავტომატური ამომრთველი MCB/32A/3/C</t>
  </si>
  <si>
    <t>ავტომატური ამომრთველი MCB/16A/1/C</t>
  </si>
  <si>
    <t>ავტომატური ამომრთველი MCB/6A/1/C</t>
  </si>
  <si>
    <t>ავტომატური ამომრთველი MCB/10A/1/C</t>
  </si>
  <si>
    <t>ავტომატური ამომრთველი MCCB/63A/3</t>
  </si>
  <si>
    <t xml:space="preserve">ზედნადები ხარჯები ხელფასზე </t>
  </si>
  <si>
    <t xml:space="preserve"> ჯამი:</t>
  </si>
  <si>
    <t>მონაცემთა გადაცემის და IT ქსელები</t>
  </si>
  <si>
    <t>კაბელი CAT6 F/UTP LSZH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</si>
  <si>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</si>
  <si>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</si>
  <si>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</si>
  <si>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</si>
  <si>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</si>
  <si>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</si>
  <si>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</si>
  <si>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 xml:space="preserve"> რემონტის შემდგომი დასუფთავება </t>
  </si>
  <si>
    <t>რეისი</t>
  </si>
  <si>
    <t>დამკვეთის მასალების ტრანსპორტირება ობიექტზე საშ 20 კმ.მანძილზე</t>
  </si>
  <si>
    <t xml:space="preserve">კიბის მეტალის მოაჯირის მოწყობა </t>
  </si>
  <si>
    <t xml:space="preserve">არსებული კიბის მეტალის მოაჯირის მოწყობა </t>
  </si>
  <si>
    <t>კიბის მეტალის მოაჯირის შეღებვა</t>
  </si>
  <si>
    <t>სპილენძის ძარღვებიანი გამტარი შეძენა და მოწყობა 'N2XH 5x4</t>
  </si>
  <si>
    <t>კაბელი ალუმინის სიპი N2XH 5X16.0მმ2</t>
  </si>
  <si>
    <t xml:space="preserve">საინსტ. გოფრ. მილი (D20მმ) </t>
  </si>
  <si>
    <t>საინსტ. გოფრ. მილი (D32მმ)</t>
  </si>
  <si>
    <t>კლემა ჩასარჭობი 2-ანი</t>
  </si>
  <si>
    <t>კლემა ჩასარჭობი 3-ანი</t>
  </si>
  <si>
    <t>კლემა ჩასარჭობი 4-ანი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</si>
  <si>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</si>
  <si>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</si>
  <si>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200/50/1 (კომპლექტი)</t>
  </si>
  <si>
    <t xml:space="preserve">გამანაწილებელი კოლოფი </t>
  </si>
  <si>
    <t>როზეტის ბუდე</t>
  </si>
  <si>
    <t>პლასტმასის საკაბელო არხი 110/50მმ როზეტებისთვის (კომპლექტი ყველა საჭირო მასალით)</t>
  </si>
  <si>
    <t>ავტომატური ამომრთველი MCB/50A/3/C</t>
  </si>
  <si>
    <t>ძრავის დაცვის ავტომატი 0.4-0.63ა</t>
  </si>
  <si>
    <t>მბრუნავი გადამრთველი ფიქსაციით 2 პოზ</t>
  </si>
  <si>
    <t>ნათურა მწვანე 230ვ ბუდით</t>
  </si>
  <si>
    <t>ნათურა წითელი 230ვ ბუდით</t>
  </si>
  <si>
    <t>C კლასის გადაძაბვიდან და III,IV კლასი მეხისგან დაცვა 20kA, 280V</t>
  </si>
  <si>
    <t>დნობადი მცველების მონტაჟი</t>
  </si>
  <si>
    <t>დიფერენც. გაჟონვის რელე 2 პოლუსა 25ა 30მა</t>
  </si>
  <si>
    <t>დროის რელე 15 წუთიანი ინტერვალით (24 საათიანი აკუმულატორით)</t>
  </si>
  <si>
    <t>კარადა გ/მ, ფარის მაკომპლექტებლები მასალებით</t>
  </si>
  <si>
    <t>მთავარი გამანაწილებელი  MDB და UDB ევროპული</t>
  </si>
  <si>
    <t>ავტომატური ამომრთველი MCB/25A/3/C</t>
  </si>
  <si>
    <t>მაგნიტური გამშვები სამპოლუსა 16ა</t>
  </si>
  <si>
    <t>მაგნიტური გამშვები ორპოლუსა 16ა</t>
  </si>
  <si>
    <t>ძრავის დაცვის ავტომატი 0.63-1.0ა</t>
  </si>
  <si>
    <t>დნობადი მცველი 30ა</t>
  </si>
  <si>
    <t>დნ. მცველის ამომრთველიანი ბუდე 30A-მდე</t>
  </si>
  <si>
    <t>დიფერენც. გაჟონვის რელე 2 პოლუსა 16ა 30მა</t>
  </si>
  <si>
    <t>შტეფსელი დამიწების კონტაქტით (კედელში სამონტაჟო)</t>
  </si>
  <si>
    <t>შტეფსელი დამიწების კონტაქტით 45/45 (კაბელ-არხში სამონტაჟო)</t>
  </si>
  <si>
    <t>ამსტრონგის პანელური ლედ სანათი 60/60 მაქს. 40ვტ (მტვრისგან დამცავი მინით, სანათის სისქე არანაკლებ 2 სმ, 4000K)</t>
  </si>
  <si>
    <t>საევაკუაციო გასასვლელის მაჩვენებელი აკუმულატორით (ექსიტი)</t>
  </si>
  <si>
    <t xml:space="preserve">ბრა სანათი </t>
  </si>
  <si>
    <t>არქიტექტურული სანათი 25ვტ</t>
  </si>
  <si>
    <t>წერტილოვანი სანათი 12ვტ</t>
  </si>
  <si>
    <t>ავარიული სანათი ინტეგრირებული აკუმულატორით</t>
  </si>
  <si>
    <t>დამამიწებელი და დამიწებულ   მოწყობილობებს შორის გარდამავალი წინაღობის გაზომვის ოქმი;</t>
  </si>
  <si>
    <t>ფოლადის ზოლი 40X4</t>
  </si>
  <si>
    <t>დამიწების ელექტროდი დ=18მმ ლ=2მ</t>
  </si>
  <si>
    <t xml:space="preserve"> II თავი                                                   მიწის სამუშაოები</t>
  </si>
  <si>
    <t xml:space="preserve">ორმოს მოჭრა დამიწების კერისთვის </t>
  </si>
  <si>
    <r>
      <t>მ</t>
    </r>
    <r>
      <rPr>
        <vertAlign val="superscript"/>
        <sz val="12"/>
        <rFont val="Sylfaen"/>
        <family val="1"/>
      </rPr>
      <t>3</t>
    </r>
  </si>
  <si>
    <t>თხრილის შევსება  ადგილო-                         ბრივი გაფხვიერებული გრუნტით, ხელით  დატკეპნა</t>
  </si>
  <si>
    <t xml:space="preserve">სულ პირდაპირი ხარჯები                                          </t>
  </si>
  <si>
    <t xml:space="preserve">გეგმიური მოგება </t>
  </si>
  <si>
    <t xml:space="preserve">სულ   II თავი  </t>
  </si>
  <si>
    <t xml:space="preserve">სულ   I და II თავი  </t>
  </si>
  <si>
    <t>ელექტროობა</t>
  </si>
  <si>
    <t>სუსტი დენები</t>
  </si>
  <si>
    <t>ხარჯთ. N3</t>
  </si>
  <si>
    <t>ხარჯთ. N4</t>
  </si>
  <si>
    <t xml:space="preserve">რეკი, 19" 16U </t>
  </si>
  <si>
    <t>პაჩპანელი, 24 პორტი, CAT5 (KD-PP30-STP-C6-24P,)</t>
  </si>
  <si>
    <t>პაჩკორდი (Cat5, UTP  0.5m)</t>
  </si>
  <si>
    <t>Wi-Fi წერტილი</t>
  </si>
  <si>
    <t>კომპიუტერის  როზეტი 1-იანი (კაბელ-არხში სამონტაჟო) cat-5</t>
  </si>
  <si>
    <t>კომპიუტერის  როზეტი 2-იანი (კედელში სამონტაჟო) cat-5</t>
  </si>
  <si>
    <t>რეკის როზეტების გამანაწილებელი (LN-PRZ-EKO-1U6P)</t>
  </si>
  <si>
    <t>კაბელის ორგანაიზერი (JB01 Cable Management 1U )</t>
  </si>
  <si>
    <r>
      <t>მ</t>
    </r>
    <r>
      <rPr>
        <vertAlign val="superscript"/>
        <sz val="10"/>
        <rFont val="AcadNusx"/>
      </rPr>
      <t>3</t>
    </r>
  </si>
  <si>
    <r>
      <t>ერთფრთიანი მდფ კარის მოწყობა (ხის შპონით)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</si>
  <si>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r>
      <t>ერთფრთიანი მდფ კარის მოწყობა (თეთრი PVC) (1,98 m</t>
    </r>
    <r>
      <rPr>
        <vertAlign val="superscript"/>
        <sz val="10"/>
        <rFont val="Calibri"/>
        <family val="2"/>
        <charset val="204"/>
        <scheme val="minor"/>
      </rPr>
      <t>2</t>
    </r>
    <r>
      <rPr>
        <sz val="10"/>
        <rFont val="Calibri"/>
        <family val="2"/>
        <charset val="204"/>
        <scheme val="minor"/>
      </rPr>
      <t xml:space="preserve">-2ცალი 1,76მ2-1 cali); </t>
    </r>
    <r>
      <rPr>
        <vertAlign val="superscript"/>
        <sz val="1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>კარის საკეტით (morelli)</t>
    </r>
  </si>
  <si>
    <t>შედგენილია საბაზისო ნორმებით, მიმდინარე ფასებში 2025წლის I კვარტლის დონეზე</t>
  </si>
  <si>
    <t>არსებული ბლოკის კედლის დემონტაჟი 31,6კვ.მ</t>
  </si>
  <si>
    <t>2მმ მეტალის ტიხრის მოწყობა და ერთმაგი (10 მმ) არმირებული ბ-15 ბეტონით შევსებით (მილკვადრატი 80*80*3-76,56გრძ.მ, არმატურა ფ10-0,352ტნ)</t>
  </si>
  <si>
    <t>2მმ მეტალის ტიხრის მოწყობა თაბაშირ-მუყაოს შეფუთვით</t>
  </si>
  <si>
    <t xml:space="preserve">ვიტრინა ერთფრთიანი გასაცურებელი კარით  (dorma, geze an briton) მექანიზმით, ლიანდაგის მონტაჟით,კარის პანელი და უძრავი ვიტრაჟი 10 მმ ნაწრთობი მინის.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</si>
</sst>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70" formatCode="_-* #,##0.00\ _₽_-;\-* #,##0.00\ _₽_-;_-* &quot;-&quot;??\ _₽_-;_-@_-"/>
    <numFmt numFmtId="172" formatCode="_-* #,##0.00\ _₾_-;\-* #,##0.00\ _₾_-;_-* &quot;-&quot;??\ _₾_-;_-@_-"/>
    <numFmt numFmtId="174" formatCode="_-* #,##0.0_-;\-* #,##0.0_-;_-* &quot;-&quot;??_-;_-@_-"/>
    <numFmt numFmtId="175" formatCode="_-* #,##0.0_р_._-;\-* #,##0.0_р_._-;_-* &quot;-&quot;??_р_._-;_-@_-"/>
  </numFmts>
  <fonts count="7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9"/>
      <name val="Sylfaen"/>
      <family val="1"/>
      <charset val="204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AcadNusx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cadNusx"/>
      <family val="2"/>
    </font>
    <font>
      <sz val="9"/>
      <name val="Arial"/>
      <family val="2"/>
    </font>
    <font>
      <sz val="11"/>
      <color indexed="8"/>
      <name val="Calibri"/>
      <family val="2"/>
      <scheme val="minor"/>
    </font>
    <font>
      <vertAlign val="superscript"/>
      <sz val="10"/>
      <name val="AcadNusx"/>
    </font>
    <font>
      <vertAlign val="superscript"/>
      <sz val="10"/>
      <name val="Sylfaen"/>
      <family val="1"/>
    </font>
    <font>
      <sz val="11"/>
      <name val="Times New Roma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</font>
    <font>
      <vertAlign val="superscript"/>
      <sz val="10"/>
      <name val="AcadNusx"/>
      <family val="2"/>
    </font>
    <font>
      <sz val="11"/>
      <name val="Arial"/>
      <family val="2"/>
    </font>
    <font>
      <sz val="10"/>
      <name val="AcadNusx"/>
      <family val="2"/>
      <charset val="1"/>
    </font>
    <font>
      <sz val="10"/>
      <name val="Sylfaen"/>
      <family val="1"/>
      <charset val="1"/>
    </font>
    <font>
      <sz val="10"/>
      <name val="Times New Roman"/>
      <family val="1"/>
      <charset val="1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name val="Sylfaen"/>
      <family val="1"/>
      <charset val="1"/>
    </font>
    <font>
      <b/>
      <sz val="9"/>
      <name val="Arial"/>
      <family val="2"/>
    </font>
    <font>
      <sz val="10"/>
      <name val="Arial"/>
      <family val="2"/>
      <charset val="1"/>
    </font>
    <font>
      <sz val="11"/>
      <name val="Sylfaen"/>
      <family val="1"/>
      <charset val="1"/>
    </font>
    <font>
      <sz val="12"/>
      <name val="AcadNusx"/>
    </font>
    <font>
      <b/>
      <sz val="11"/>
      <name val="Calibri"/>
      <family val="2"/>
      <scheme val="minor"/>
    </font>
    <font>
      <b/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AcadNusx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vertAlign val="superscript"/>
      <sz val="12"/>
      <name val="Sylfaen"/>
      <family val="1"/>
    </font>
    <font>
      <sz val="10"/>
      <name val="Calibri"/>
      <family val="2"/>
      <charset val="1"/>
      <scheme val="minor"/>
    </font>
    <font>
      <sz val="12"/>
      <color theme="1"/>
      <name val="Sylfaen"/>
      <family val="1"/>
      <charset val="1"/>
    </font>
    <font>
      <sz val="14"/>
      <color theme="1"/>
      <name val="Sylfaen"/>
      <family val="1"/>
      <charset val="1"/>
    </font>
    <font>
      <sz val="11"/>
      <color theme="1"/>
      <name val="Sylfaen"/>
      <family val="1"/>
      <charset val="1"/>
    </font>
    <font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/>
    <xf numFmtId="165" fontId="6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0" fontId="15" fillId="0" borderId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6" fillId="0" borderId="0"/>
    <xf numFmtId="0" fontId="15" fillId="0" borderId="0"/>
    <xf numFmtId="0" fontId="4" fillId="0" borderId="0"/>
    <xf numFmtId="0" fontId="15" fillId="0" borderId="0"/>
    <xf numFmtId="0" fontId="39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164" fontId="1" fillId="0" borderId="0" applyFont="0" applyFill="0" applyBorder="0" applyAlignment="0" applyProtection="0"/>
  </cellStyleXfs>
  <cellXfs count="339">
    <xf numFmtId="0" fontId="0" fillId="0" borderId="0" xfId="0"/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10" fillId="0" borderId="0" xfId="5" applyFont="1" applyAlignment="1">
      <alignment vertical="center" wrapText="1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left" vertical="center" wrapText="1"/>
    </xf>
    <xf numFmtId="0" fontId="10" fillId="0" borderId="0" xfId="5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170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0" fillId="2" borderId="0" xfId="5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28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72" fontId="0" fillId="0" borderId="0" xfId="0" applyNumberFormat="1"/>
    <xf numFmtId="0" fontId="11" fillId="2" borderId="0" xfId="0" applyFont="1" applyFill="1"/>
    <xf numFmtId="0" fontId="11" fillId="2" borderId="0" xfId="0" applyFont="1" applyFill="1" applyAlignment="1">
      <alignment vertical="center"/>
    </xf>
    <xf numFmtId="0" fontId="27" fillId="2" borderId="0" xfId="0" applyFont="1" applyFill="1" applyAlignment="1">
      <alignment vertical="center" wrapText="1"/>
    </xf>
    <xf numFmtId="0" fontId="40" fillId="0" borderId="0" xfId="5" applyFont="1" applyAlignment="1">
      <alignment vertical="center"/>
    </xf>
    <xf numFmtId="0" fontId="16" fillId="2" borderId="0" xfId="5" applyFont="1" applyFill="1"/>
    <xf numFmtId="0" fontId="23" fillId="0" borderId="0" xfId="0" applyFont="1" applyAlignment="1">
      <alignment vertical="center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4" fillId="2" borderId="4" xfId="11" applyNumberFormat="1" applyFont="1" applyFill="1" applyBorder="1" applyAlignment="1">
      <alignment horizontal="center" vertical="center" wrapText="1"/>
    </xf>
    <xf numFmtId="49" fontId="23" fillId="0" borderId="3" xfId="5" applyNumberFormat="1" applyFont="1" applyBorder="1" applyAlignment="1">
      <alignment horizontal="center" vertical="center" wrapText="1"/>
    </xf>
    <xf numFmtId="0" fontId="14" fillId="0" borderId="3" xfId="16" applyFont="1" applyBorder="1" applyAlignment="1">
      <alignment vertical="center" wrapText="1"/>
    </xf>
    <xf numFmtId="43" fontId="14" fillId="0" borderId="3" xfId="1" applyFont="1" applyFill="1" applyBorder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0" fontId="5" fillId="0" borderId="3" xfId="14" applyFont="1" applyBorder="1" applyAlignment="1">
      <alignment horizontal="left" vertical="center" wrapText="1"/>
    </xf>
    <xf numFmtId="43" fontId="14" fillId="0" borderId="3" xfId="1" applyFont="1" applyBorder="1" applyAlignment="1">
      <alignment horizontal="center" vertical="center" wrapText="1"/>
    </xf>
    <xf numFmtId="43" fontId="14" fillId="0" borderId="3" xfId="1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25" applyFont="1" applyFill="1" applyBorder="1" applyAlignment="1">
      <alignment horizontal="center" vertical="center" wrapText="1"/>
    </xf>
    <xf numFmtId="0" fontId="23" fillId="0" borderId="1" xfId="5" applyFont="1" applyFill="1" applyBorder="1" applyAlignment="1">
      <alignment horizontal="left" vertical="center" wrapText="1"/>
    </xf>
    <xf numFmtId="9" fontId="23" fillId="0" borderId="1" xfId="5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 vertical="center"/>
    </xf>
    <xf numFmtId="0" fontId="41" fillId="0" borderId="1" xfId="5" applyFont="1" applyFill="1" applyBorder="1" applyAlignment="1">
      <alignment horizontal="left" vertical="center" wrapText="1"/>
    </xf>
    <xf numFmtId="0" fontId="41" fillId="0" borderId="1" xfId="5" applyFont="1" applyFill="1" applyBorder="1" applyAlignment="1">
      <alignment horizontal="center" vertical="center"/>
    </xf>
    <xf numFmtId="2" fontId="41" fillId="0" borderId="1" xfId="5" applyNumberFormat="1" applyFont="1" applyFill="1" applyBorder="1" applyAlignment="1">
      <alignment horizontal="center" vertical="center"/>
    </xf>
    <xf numFmtId="43" fontId="41" fillId="0" borderId="1" xfId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vertical="center"/>
    </xf>
    <xf numFmtId="1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43" fontId="12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41" fillId="0" borderId="1" xfId="14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172" fontId="10" fillId="0" borderId="0" xfId="5" applyNumberFormat="1" applyFont="1"/>
    <xf numFmtId="174" fontId="5" fillId="0" borderId="3" xfId="1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8" fillId="0" borderId="0" xfId="44" applyFont="1"/>
    <xf numFmtId="0" fontId="8" fillId="0" borderId="0" xfId="44" applyFont="1" applyAlignment="1">
      <alignment horizontal="center" vertical="center"/>
    </xf>
    <xf numFmtId="0" fontId="9" fillId="0" borderId="0" xfId="44" applyFont="1" applyAlignment="1">
      <alignment horizontal="center"/>
    </xf>
    <xf numFmtId="0" fontId="9" fillId="0" borderId="0" xfId="44" applyFont="1"/>
    <xf numFmtId="0" fontId="8" fillId="2" borderId="0" xfId="44" applyFont="1" applyFill="1"/>
    <xf numFmtId="0" fontId="8" fillId="2" borderId="0" xfId="3" applyFont="1" applyFill="1"/>
    <xf numFmtId="0" fontId="28" fillId="2" borderId="0" xfId="41" applyFont="1" applyFill="1"/>
    <xf numFmtId="0" fontId="12" fillId="2" borderId="1" xfId="4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40" fillId="0" borderId="1" xfId="5" applyFont="1" applyFill="1" applyBorder="1" applyAlignment="1">
      <alignment vertical="center"/>
    </xf>
    <xf numFmtId="0" fontId="12" fillId="0" borderId="1" xfId="43" applyFont="1" applyFill="1" applyBorder="1" applyAlignment="1">
      <alignment horizontal="center" vertical="center"/>
    </xf>
    <xf numFmtId="0" fontId="13" fillId="0" borderId="1" xfId="43" applyFont="1" applyFill="1" applyBorder="1" applyAlignment="1">
      <alignment horizontal="center" vertical="center"/>
    </xf>
    <xf numFmtId="0" fontId="8" fillId="0" borderId="1" xfId="44" applyFont="1" applyFill="1" applyBorder="1"/>
    <xf numFmtId="0" fontId="9" fillId="0" borderId="1" xfId="44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6" fillId="0" borderId="1" xfId="27" applyFont="1" applyFill="1" applyBorder="1" applyAlignment="1">
      <alignment vertical="center" wrapText="1"/>
    </xf>
    <xf numFmtId="0" fontId="44" fillId="0" borderId="1" xfId="0" applyFont="1" applyFill="1" applyBorder="1" applyAlignment="1">
      <alignment vertical="center" wrapText="1"/>
    </xf>
    <xf numFmtId="0" fontId="49" fillId="0" borderId="1" xfId="5" applyFont="1" applyFill="1" applyBorder="1" applyAlignment="1">
      <alignment vertical="center" wrapText="1"/>
    </xf>
    <xf numFmtId="0" fontId="49" fillId="0" borderId="1" xfId="5" applyFont="1" applyFill="1" applyBorder="1" applyAlignment="1">
      <alignment horizontal="center" vertical="center"/>
    </xf>
    <xf numFmtId="174" fontId="14" fillId="0" borderId="4" xfId="1" applyNumberFormat="1" applyFont="1" applyFill="1" applyBorder="1" applyAlignment="1">
      <alignment horizontal="center" vertical="center" wrapText="1"/>
    </xf>
    <xf numFmtId="0" fontId="10" fillId="0" borderId="0" xfId="5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8" fillId="0" borderId="0" xfId="0" applyFont="1"/>
    <xf numFmtId="2" fontId="4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49" fillId="0" borderId="1" xfId="5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horizontal="left" vertical="center" wrapText="1"/>
    </xf>
    <xf numFmtId="9" fontId="52" fillId="0" borderId="1" xfId="5" applyNumberFormat="1" applyFont="1" applyFill="1" applyBorder="1" applyAlignment="1">
      <alignment horizontal="center" vertical="center"/>
    </xf>
    <xf numFmtId="2" fontId="52" fillId="0" borderId="1" xfId="0" applyNumberFormat="1" applyFont="1" applyFill="1" applyBorder="1" applyAlignment="1">
      <alignment horizontal="center" vertical="center"/>
    </xf>
    <xf numFmtId="166" fontId="52" fillId="0" borderId="1" xfId="0" applyNumberFormat="1" applyFont="1" applyFill="1" applyBorder="1" applyAlignment="1">
      <alignment horizontal="center" vertical="center"/>
    </xf>
    <xf numFmtId="43" fontId="52" fillId="0" borderId="1" xfId="1" applyFont="1" applyFill="1" applyBorder="1" applyAlignment="1">
      <alignment horizontal="center" vertical="center"/>
    </xf>
    <xf numFmtId="164" fontId="49" fillId="0" borderId="1" xfId="0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horizontal="center" vertical="center"/>
    </xf>
    <xf numFmtId="2" fontId="52" fillId="0" borderId="1" xfId="5" applyNumberFormat="1" applyFont="1" applyFill="1" applyBorder="1" applyAlignment="1">
      <alignment horizontal="center" vertical="center"/>
    </xf>
    <xf numFmtId="164" fontId="49" fillId="0" borderId="1" xfId="5" applyNumberFormat="1" applyFont="1" applyFill="1" applyBorder="1" applyAlignment="1">
      <alignment horizontal="center" vertical="center"/>
    </xf>
    <xf numFmtId="0" fontId="52" fillId="0" borderId="1" xfId="14" applyFont="1" applyFill="1" applyBorder="1" applyAlignment="1">
      <alignment horizontal="left" vertical="center" wrapText="1"/>
    </xf>
    <xf numFmtId="0" fontId="52" fillId="0" borderId="1" xfId="5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25" fillId="0" borderId="1" xfId="5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7" fillId="0" borderId="0" xfId="0" applyFont="1"/>
    <xf numFmtId="0" fontId="14" fillId="2" borderId="1" xfId="5" applyFont="1" applyFill="1" applyBorder="1" applyAlignment="1">
      <alignment horizontal="center" vertical="center"/>
    </xf>
    <xf numFmtId="0" fontId="14" fillId="0" borderId="1" xfId="5" applyFont="1" applyBorder="1" applyAlignment="1">
      <alignment horizontal="center" vertical="center"/>
    </xf>
    <xf numFmtId="0" fontId="54" fillId="2" borderId="0" xfId="0" applyFont="1" applyFill="1"/>
    <xf numFmtId="0" fontId="14" fillId="0" borderId="0" xfId="5" applyFont="1" applyAlignment="1" applyProtection="1">
      <alignment vertical="center"/>
      <protection locked="0"/>
    </xf>
    <xf numFmtId="0" fontId="10" fillId="0" borderId="0" xfId="5" applyFont="1" applyAlignment="1" applyProtection="1">
      <alignment vertical="center"/>
      <protection locked="0"/>
    </xf>
    <xf numFmtId="0" fontId="24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0" fontId="56" fillId="0" borderId="1" xfId="0" applyFont="1" applyBorder="1" applyAlignment="1">
      <alignment horizontal="center" vertical="top"/>
    </xf>
    <xf numFmtId="0" fontId="25" fillId="2" borderId="1" xfId="0" applyFont="1" applyFill="1" applyBorder="1" applyAlignment="1" applyProtection="1">
      <alignment horizontal="center" vertical="center"/>
      <protection locked="0"/>
    </xf>
    <xf numFmtId="165" fontId="14" fillId="2" borderId="1" xfId="4" applyFont="1" applyFill="1" applyBorder="1" applyAlignment="1">
      <alignment horizontal="center" vertical="center"/>
    </xf>
    <xf numFmtId="165" fontId="14" fillId="0" borderId="1" xfId="4" applyFont="1" applyFill="1" applyBorder="1" applyAlignment="1">
      <alignment horizontal="center" vertical="center"/>
    </xf>
    <xf numFmtId="0" fontId="14" fillId="2" borderId="0" xfId="5" applyFont="1" applyFill="1" applyAlignment="1" applyProtection="1">
      <alignment vertical="center"/>
      <protection locked="0"/>
    </xf>
    <xf numFmtId="0" fontId="14" fillId="2" borderId="1" xfId="5" applyFont="1" applyFill="1" applyBorder="1" applyAlignment="1" applyProtection="1">
      <alignment horizontal="center" vertical="center"/>
      <protection locked="0"/>
    </xf>
    <xf numFmtId="165" fontId="5" fillId="2" borderId="1" xfId="4" applyFont="1" applyFill="1" applyBorder="1" applyAlignment="1">
      <alignment horizontal="center" vertical="center"/>
    </xf>
    <xf numFmtId="0" fontId="14" fillId="0" borderId="0" xfId="0" applyFont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0" xfId="5" applyFont="1" applyFill="1" applyAlignment="1">
      <alignment vertical="center"/>
    </xf>
    <xf numFmtId="0" fontId="7" fillId="0" borderId="0" xfId="5" applyFont="1" applyAlignment="1" applyProtection="1">
      <alignment vertical="center"/>
      <protection locked="0"/>
    </xf>
    <xf numFmtId="0" fontId="7" fillId="2" borderId="0" xfId="5" applyFont="1" applyFill="1" applyAlignment="1" applyProtection="1">
      <alignment vertical="center"/>
      <protection locked="0"/>
    </xf>
    <xf numFmtId="0" fontId="7" fillId="2" borderId="0" xfId="5" applyFont="1" applyFill="1" applyAlignment="1">
      <alignment vertical="center"/>
    </xf>
    <xf numFmtId="0" fontId="14" fillId="0" borderId="1" xfId="5" applyFont="1" applyBorder="1" applyAlignment="1" applyProtection="1">
      <alignment vertical="center"/>
      <protection locked="0"/>
    </xf>
    <xf numFmtId="0" fontId="14" fillId="0" borderId="0" xfId="5" applyFont="1" applyAlignment="1">
      <alignment vertical="center"/>
    </xf>
    <xf numFmtId="0" fontId="10" fillId="0" borderId="0" xfId="5" applyFont="1" applyAlignment="1">
      <alignment horizontal="center" vertical="center"/>
    </xf>
    <xf numFmtId="0" fontId="16" fillId="0" borderId="0" xfId="5" applyFont="1" applyAlignment="1">
      <alignment vertical="center"/>
    </xf>
    <xf numFmtId="0" fontId="10" fillId="2" borderId="0" xfId="5" applyFont="1" applyFill="1" applyAlignment="1">
      <alignment horizontal="center" vertical="center"/>
    </xf>
    <xf numFmtId="0" fontId="16" fillId="2" borderId="0" xfId="5" applyFont="1" applyFill="1" applyAlignment="1">
      <alignment vertical="center"/>
    </xf>
    <xf numFmtId="0" fontId="9" fillId="2" borderId="0" xfId="41" applyFont="1" applyFill="1" applyAlignment="1">
      <alignment horizontal="center" vertical="center"/>
    </xf>
    <xf numFmtId="0" fontId="8" fillId="2" borderId="0" xfId="41" applyFont="1" applyFill="1" applyAlignment="1">
      <alignment horizontal="center" vertical="center"/>
    </xf>
    <xf numFmtId="0" fontId="1" fillId="2" borderId="0" xfId="41" applyFill="1"/>
    <xf numFmtId="0" fontId="19" fillId="2" borderId="0" xfId="41" applyFont="1" applyFill="1" applyAlignment="1">
      <alignment horizontal="center" vertical="center" wrapText="1"/>
    </xf>
    <xf numFmtId="0" fontId="58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horizontal="center" vertical="center" wrapText="1"/>
    </xf>
    <xf numFmtId="0" fontId="16" fillId="2" borderId="0" xfId="44" applyFont="1" applyFill="1" applyAlignment="1" applyProtection="1">
      <alignment vertical="center"/>
      <protection locked="0"/>
    </xf>
    <xf numFmtId="164" fontId="60" fillId="2" borderId="1" xfId="42" applyFont="1" applyFill="1" applyBorder="1" applyAlignment="1">
      <alignment horizontal="center" vertical="center" wrapText="1"/>
    </xf>
    <xf numFmtId="0" fontId="13" fillId="2" borderId="1" xfId="41" applyFont="1" applyFill="1" applyBorder="1" applyAlignment="1">
      <alignment horizontal="center" vertical="center"/>
    </xf>
    <xf numFmtId="0" fontId="27" fillId="2" borderId="1" xfId="41" applyFont="1" applyFill="1" applyBorder="1" applyAlignment="1">
      <alignment horizontal="center" vertical="center" wrapText="1"/>
    </xf>
    <xf numFmtId="0" fontId="57" fillId="2" borderId="0" xfId="41" applyFont="1" applyFill="1"/>
    <xf numFmtId="0" fontId="61" fillId="2" borderId="1" xfId="41" applyFont="1" applyFill="1" applyBorder="1" applyAlignment="1">
      <alignment vertical="center" wrapText="1"/>
    </xf>
    <xf numFmtId="0" fontId="9" fillId="2" borderId="0" xfId="41" applyFont="1" applyFill="1" applyAlignment="1">
      <alignment horizontal="center" vertical="center" wrapText="1"/>
    </xf>
    <xf numFmtId="0" fontId="8" fillId="2" borderId="0" xfId="41" applyFont="1" applyFill="1" applyAlignment="1">
      <alignment vertical="center" wrapText="1"/>
    </xf>
    <xf numFmtId="0" fontId="9" fillId="2" borderId="1" xfId="41" applyFont="1" applyFill="1" applyBorder="1" applyAlignment="1">
      <alignment horizontal="center" vertical="center" wrapText="1"/>
    </xf>
    <xf numFmtId="0" fontId="8" fillId="2" borderId="1" xfId="41" applyFont="1" applyFill="1" applyBorder="1" applyAlignment="1">
      <alignment vertical="center" wrapText="1"/>
    </xf>
    <xf numFmtId="0" fontId="9" fillId="2" borderId="1" xfId="41" applyFont="1" applyFill="1" applyBorder="1" applyAlignment="1">
      <alignment vertical="center" wrapText="1"/>
    </xf>
    <xf numFmtId="0" fontId="61" fillId="2" borderId="0" xfId="41" applyFont="1" applyFill="1"/>
    <xf numFmtId="0" fontId="62" fillId="2" borderId="0" xfId="41" applyFont="1" applyFill="1" applyAlignment="1">
      <alignment horizontal="center" vertical="center" wrapText="1"/>
    </xf>
    <xf numFmtId="0" fontId="17" fillId="2" borderId="0" xfId="41" applyFont="1" applyFill="1" applyAlignment="1">
      <alignment vertical="center" wrapText="1"/>
    </xf>
    <xf numFmtId="0" fontId="60" fillId="2" borderId="0" xfId="41" applyFont="1" applyFill="1" applyAlignment="1">
      <alignment vertical="center" wrapText="1"/>
    </xf>
    <xf numFmtId="0" fontId="63" fillId="2" borderId="0" xfId="41" applyFont="1" applyFill="1" applyAlignment="1">
      <alignment vertical="center" wrapText="1"/>
    </xf>
    <xf numFmtId="0" fontId="9" fillId="2" borderId="0" xfId="41" applyFont="1" applyFill="1" applyAlignment="1">
      <alignment vertical="center" wrapText="1"/>
    </xf>
    <xf numFmtId="0" fontId="13" fillId="2" borderId="0" xfId="41" applyFont="1" applyFill="1" applyAlignment="1">
      <alignment vertical="center" wrapText="1"/>
    </xf>
    <xf numFmtId="0" fontId="62" fillId="2" borderId="0" xfId="41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165" fontId="7" fillId="2" borderId="1" xfId="4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1" xfId="0" applyFont="1" applyFill="1" applyBorder="1"/>
    <xf numFmtId="165" fontId="14" fillId="2" borderId="1" xfId="4" applyFont="1" applyFill="1" applyBorder="1" applyAlignment="1" applyProtection="1">
      <alignment horizontal="center" vertical="center"/>
    </xf>
    <xf numFmtId="0" fontId="6" fillId="0" borderId="0" xfId="3"/>
    <xf numFmtId="2" fontId="14" fillId="2" borderId="1" xfId="6" applyNumberFormat="1" applyFont="1" applyFill="1" applyBorder="1" applyAlignment="1" applyProtection="1">
      <alignment horizontal="center" vertical="center"/>
      <protection locked="0"/>
    </xf>
    <xf numFmtId="0" fontId="53" fillId="0" borderId="0" xfId="6" applyFont="1" applyAlignment="1" applyProtection="1">
      <alignment vertical="center"/>
      <protection locked="0"/>
    </xf>
    <xf numFmtId="0" fontId="53" fillId="2" borderId="0" xfId="6" applyFont="1" applyFill="1" applyAlignment="1" applyProtection="1">
      <alignment vertical="center"/>
      <protection locked="0"/>
    </xf>
    <xf numFmtId="0" fontId="53" fillId="2" borderId="0" xfId="6" applyFont="1" applyFill="1" applyAlignment="1">
      <alignment vertical="center"/>
    </xf>
    <xf numFmtId="2" fontId="14" fillId="2" borderId="1" xfId="6" applyNumberFormat="1" applyFont="1" applyFill="1" applyBorder="1" applyAlignment="1">
      <alignment horizontal="center" vertical="center"/>
    </xf>
    <xf numFmtId="0" fontId="6" fillId="0" borderId="0" xfId="5"/>
    <xf numFmtId="0" fontId="8" fillId="2" borderId="1" xfId="41" applyFont="1" applyFill="1" applyBorder="1" applyAlignment="1">
      <alignment horizontal="center"/>
    </xf>
    <xf numFmtId="0" fontId="50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0" fontId="35" fillId="0" borderId="1" xfId="0" applyFont="1" applyFill="1" applyBorder="1" applyAlignment="1">
      <alignment horizontal="center" vertical="center"/>
    </xf>
    <xf numFmtId="1" fontId="35" fillId="0" borderId="1" xfId="0" applyNumberFormat="1" applyFont="1" applyFill="1" applyBorder="1" applyAlignment="1">
      <alignment horizontal="center" vertical="center"/>
    </xf>
    <xf numFmtId="0" fontId="40" fillId="0" borderId="1" xfId="5" applyFont="1" applyBorder="1" applyAlignment="1">
      <alignment vertical="center"/>
    </xf>
    <xf numFmtId="0" fontId="12" fillId="0" borderId="1" xfId="16" applyFont="1" applyFill="1" applyBorder="1" applyAlignment="1">
      <alignment vertical="center" wrapText="1"/>
    </xf>
    <xf numFmtId="0" fontId="12" fillId="0" borderId="1" xfId="34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30" fillId="0" borderId="1" xfId="43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/>
    </xf>
    <xf numFmtId="0" fontId="17" fillId="0" borderId="1" xfId="0" applyFont="1" applyFill="1" applyBorder="1"/>
    <xf numFmtId="0" fontId="12" fillId="0" borderId="1" xfId="34" applyFont="1" applyFill="1" applyBorder="1" applyAlignment="1">
      <alignment horizontal="center" vertical="center" wrapText="1"/>
    </xf>
    <xf numFmtId="0" fontId="13" fillId="0" borderId="1" xfId="25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1" xfId="23" applyFont="1" applyFill="1" applyBorder="1" applyAlignment="1">
      <alignment vertical="center" wrapText="1"/>
    </xf>
    <xf numFmtId="0" fontId="65" fillId="0" borderId="1" xfId="0" applyFont="1" applyFill="1" applyBorder="1" applyAlignment="1">
      <alignment vertical="center" wrapText="1"/>
    </xf>
    <xf numFmtId="0" fontId="13" fillId="0" borderId="1" xfId="22" applyFont="1" applyFill="1" applyBorder="1" applyAlignment="1">
      <alignment vertical="center" wrapText="1"/>
    </xf>
    <xf numFmtId="0" fontId="45" fillId="0" borderId="1" xfId="4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4" fillId="0" borderId="1" xfId="23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 wrapText="1"/>
    </xf>
    <xf numFmtId="164" fontId="17" fillId="0" borderId="1" xfId="13" applyFont="1" applyFill="1" applyBorder="1" applyAlignment="1">
      <alignment horizontal="center" vertical="center"/>
    </xf>
    <xf numFmtId="2" fontId="11" fillId="0" borderId="1" xfId="6" applyNumberFormat="1" applyFont="1" applyFill="1" applyBorder="1" applyAlignment="1">
      <alignment horizontal="center" vertical="center" wrapText="1"/>
    </xf>
    <xf numFmtId="0" fontId="5" fillId="0" borderId="1" xfId="44" applyFont="1" applyFill="1" applyBorder="1" applyAlignment="1" applyProtection="1">
      <alignment vertical="center" wrapText="1"/>
      <protection locked="0"/>
    </xf>
    <xf numFmtId="49" fontId="8" fillId="0" borderId="1" xfId="12" applyNumberFormat="1" applyFont="1" applyFill="1" applyBorder="1" applyAlignment="1">
      <alignment horizontal="center" vertical="center" wrapText="1"/>
    </xf>
    <xf numFmtId="2" fontId="17" fillId="0" borderId="1" xfId="12" applyNumberFormat="1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/>
    </xf>
    <xf numFmtId="0" fontId="49" fillId="0" borderId="1" xfId="44" applyFont="1" applyFill="1" applyBorder="1" applyAlignment="1">
      <alignment horizontal="left" vertical="center" wrapText="1"/>
    </xf>
    <xf numFmtId="0" fontId="49" fillId="0" borderId="1" xfId="44" applyFont="1" applyFill="1" applyBorder="1" applyAlignment="1">
      <alignment horizontal="center" vertical="center"/>
    </xf>
    <xf numFmtId="0" fontId="49" fillId="0" borderId="1" xfId="3" applyFont="1" applyFill="1" applyBorder="1" applyAlignment="1">
      <alignment horizontal="left" vertical="center" wrapText="1"/>
    </xf>
    <xf numFmtId="0" fontId="49" fillId="0" borderId="1" xfId="3" applyFont="1" applyFill="1" applyBorder="1" applyAlignment="1">
      <alignment horizontal="center" vertical="center"/>
    </xf>
    <xf numFmtId="165" fontId="49" fillId="0" borderId="1" xfId="4" applyFont="1" applyFill="1" applyBorder="1" applyAlignment="1">
      <alignment horizontal="center" vertical="center"/>
    </xf>
    <xf numFmtId="0" fontId="66" fillId="0" borderId="1" xfId="44" applyFont="1" applyFill="1" applyBorder="1" applyAlignment="1">
      <alignment horizontal="left" vertical="center" wrapText="1"/>
    </xf>
    <xf numFmtId="0" fontId="66" fillId="0" borderId="1" xfId="44" applyFont="1" applyFill="1" applyBorder="1" applyAlignment="1">
      <alignment horizontal="center" vertical="center" wrapText="1"/>
    </xf>
    <xf numFmtId="0" fontId="67" fillId="0" borderId="1" xfId="44" applyFont="1" applyFill="1" applyBorder="1" applyAlignment="1">
      <alignment horizontal="center" vertical="center" wrapText="1"/>
    </xf>
    <xf numFmtId="1" fontId="14" fillId="2" borderId="1" xfId="5" applyNumberFormat="1" applyFont="1" applyFill="1" applyBorder="1" applyAlignment="1">
      <alignment horizontal="center" vertical="center"/>
    </xf>
    <xf numFmtId="0" fontId="49" fillId="0" borderId="1" xfId="5" applyFont="1" applyBorder="1" applyAlignment="1">
      <alignment horizontal="left" vertical="center" wrapText="1"/>
    </xf>
    <xf numFmtId="9" fontId="45" fillId="2" borderId="1" xfId="5" applyNumberFormat="1" applyFont="1" applyFill="1" applyBorder="1" applyAlignment="1">
      <alignment horizontal="center" vertical="center"/>
    </xf>
    <xf numFmtId="0" fontId="6" fillId="0" borderId="1" xfId="5" applyBorder="1"/>
    <xf numFmtId="0" fontId="45" fillId="2" borderId="1" xfId="5" applyFont="1" applyFill="1" applyBorder="1" applyAlignment="1">
      <alignment horizontal="center" vertical="center"/>
    </xf>
    <xf numFmtId="1" fontId="14" fillId="2" borderId="1" xfId="5" applyNumberFormat="1" applyFont="1" applyFill="1" applyBorder="1" applyAlignment="1">
      <alignment vertical="center"/>
    </xf>
    <xf numFmtId="0" fontId="45" fillId="2" borderId="1" xfId="5" applyFont="1" applyFill="1" applyBorder="1" applyAlignment="1">
      <alignment vertical="center"/>
    </xf>
    <xf numFmtId="9" fontId="52" fillId="0" borderId="1" xfId="5" applyNumberFormat="1" applyFont="1" applyBorder="1" applyAlignment="1">
      <alignment horizontal="center" vertical="center"/>
    </xf>
    <xf numFmtId="0" fontId="52" fillId="0" borderId="1" xfId="5" applyFont="1" applyBorder="1" applyAlignment="1">
      <alignment horizontal="left" vertical="center" wrapText="1"/>
    </xf>
    <xf numFmtId="0" fontId="52" fillId="0" borderId="1" xfId="5" applyFont="1" applyBorder="1" applyAlignment="1">
      <alignment horizontal="center" vertical="center"/>
    </xf>
    <xf numFmtId="0" fontId="23" fillId="0" borderId="1" xfId="14" applyFont="1" applyBorder="1" applyAlignment="1">
      <alignment horizontal="center" vertical="center"/>
    </xf>
    <xf numFmtId="0" fontId="23" fillId="0" borderId="1" xfId="5" applyFont="1" applyBorder="1" applyAlignment="1">
      <alignment vertical="center"/>
    </xf>
    <xf numFmtId="0" fontId="41" fillId="0" borderId="1" xfId="14" applyFont="1" applyBorder="1" applyAlignment="1">
      <alignment horizontal="left" vertical="center" wrapText="1"/>
    </xf>
    <xf numFmtId="0" fontId="23" fillId="0" borderId="1" xfId="5" applyFont="1" applyBorder="1" applyAlignment="1">
      <alignment horizontal="center" vertical="center"/>
    </xf>
    <xf numFmtId="166" fontId="49" fillId="0" borderId="1" xfId="5" applyNumberFormat="1" applyFont="1" applyBorder="1" applyAlignment="1">
      <alignment horizontal="center" vertical="center"/>
    </xf>
    <xf numFmtId="0" fontId="14" fillId="0" borderId="1" xfId="5" applyFont="1" applyBorder="1" applyAlignment="1">
      <alignment vertical="center"/>
    </xf>
    <xf numFmtId="0" fontId="49" fillId="0" borderId="1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>
      <alignment vertical="center"/>
    </xf>
    <xf numFmtId="1" fontId="10" fillId="0" borderId="1" xfId="5" applyNumberFormat="1" applyFont="1" applyBorder="1" applyAlignment="1">
      <alignment horizontal="center" vertical="center"/>
    </xf>
    <xf numFmtId="0" fontId="14" fillId="0" borderId="1" xfId="0" applyFont="1" applyBorder="1" applyAlignment="1" applyProtection="1">
      <alignment vertical="center"/>
      <protection locked="0"/>
    </xf>
    <xf numFmtId="0" fontId="54" fillId="2" borderId="1" xfId="0" applyFont="1" applyFill="1" applyBorder="1"/>
    <xf numFmtId="0" fontId="7" fillId="0" borderId="1" xfId="5" applyFont="1" applyBorder="1" applyAlignment="1" applyProtection="1">
      <alignment vertical="center"/>
      <protection locked="0"/>
    </xf>
    <xf numFmtId="0" fontId="24" fillId="2" borderId="1" xfId="5" applyFont="1" applyFill="1" applyBorder="1" applyAlignment="1" applyProtection="1">
      <alignment horizontal="center" vertical="center"/>
      <protection locked="0"/>
    </xf>
    <xf numFmtId="1" fontId="14" fillId="2" borderId="1" xfId="5" applyNumberFormat="1" applyFont="1" applyFill="1" applyBorder="1" applyAlignment="1" applyProtection="1">
      <alignment horizontal="center" vertical="center"/>
      <protection locked="0"/>
    </xf>
    <xf numFmtId="0" fontId="6" fillId="0" borderId="1" xfId="3" applyBorder="1"/>
    <xf numFmtId="1" fontId="14" fillId="2" borderId="1" xfId="6" applyNumberFormat="1" applyFont="1" applyFill="1" applyBorder="1" applyAlignment="1" applyProtection="1">
      <alignment horizontal="center" vertical="center"/>
      <protection locked="0"/>
    </xf>
    <xf numFmtId="0" fontId="53" fillId="0" borderId="1" xfId="6" applyFont="1" applyBorder="1" applyAlignment="1" applyProtection="1">
      <alignment vertical="center"/>
      <protection locked="0"/>
    </xf>
    <xf numFmtId="0" fontId="5" fillId="2" borderId="1" xfId="47" applyFont="1" applyFill="1" applyBorder="1" applyAlignment="1" applyProtection="1">
      <alignment vertical="center" wrapText="1"/>
      <protection locked="0"/>
    </xf>
    <xf numFmtId="165" fontId="5" fillId="2" borderId="1" xfId="4" applyNumberFormat="1" applyFont="1" applyFill="1" applyBorder="1" applyAlignment="1">
      <alignment horizontal="center" vertical="center"/>
    </xf>
    <xf numFmtId="164" fontId="6" fillId="0" borderId="1" xfId="5" applyNumberFormat="1" applyBorder="1"/>
    <xf numFmtId="0" fontId="49" fillId="0" borderId="1" xfId="5" applyFont="1" applyBorder="1" applyAlignment="1" applyProtection="1">
      <alignment vertical="center" wrapText="1"/>
      <protection locked="0"/>
    </xf>
    <xf numFmtId="0" fontId="45" fillId="0" borderId="1" xfId="5" applyFont="1" applyBorder="1" applyAlignment="1" applyProtection="1">
      <alignment horizontal="center" vertical="center"/>
      <protection locked="0"/>
    </xf>
    <xf numFmtId="165" fontId="49" fillId="2" borderId="1" xfId="4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 vertical="top"/>
    </xf>
    <xf numFmtId="0" fontId="49" fillId="0" borderId="1" xfId="0" applyFont="1" applyBorder="1" applyAlignment="1" applyProtection="1">
      <alignment horizontal="left" vertical="center" wrapText="1"/>
      <protection locked="0"/>
    </xf>
    <xf numFmtId="0" fontId="49" fillId="2" borderId="1" xfId="0" applyFont="1" applyFill="1" applyBorder="1" applyAlignment="1" applyProtection="1">
      <alignment horizontal="center" vertical="center"/>
      <protection locked="0"/>
    </xf>
    <xf numFmtId="0" fontId="49" fillId="2" borderId="1" xfId="5" applyFont="1" applyFill="1" applyBorder="1" applyAlignment="1" applyProtection="1">
      <alignment horizontal="center" vertical="center"/>
      <protection locked="0"/>
    </xf>
    <xf numFmtId="175" fontId="49" fillId="2" borderId="1" xfId="4" applyNumberFormat="1" applyFont="1" applyFill="1" applyBorder="1" applyAlignment="1">
      <alignment horizontal="center" vertical="center"/>
    </xf>
    <xf numFmtId="0" fontId="49" fillId="0" borderId="1" xfId="5" applyFont="1" applyBorder="1" applyAlignment="1" applyProtection="1">
      <alignment horizontal="center" vertical="center" wrapText="1"/>
      <protection locked="0"/>
    </xf>
    <xf numFmtId="0" fontId="49" fillId="0" borderId="1" xfId="46" applyFont="1" applyBorder="1" applyAlignment="1">
      <alignment horizontal="left" vertical="center" wrapText="1"/>
    </xf>
    <xf numFmtId="0" fontId="49" fillId="0" borderId="1" xfId="46" applyFont="1" applyBorder="1" applyAlignment="1">
      <alignment horizontal="center" vertical="center"/>
    </xf>
    <xf numFmtId="0" fontId="45" fillId="0" borderId="1" xfId="5" applyFont="1" applyBorder="1" applyAlignment="1">
      <alignment vertical="center" wrapText="1"/>
    </xf>
    <xf numFmtId="0" fontId="45" fillId="0" borderId="1" xfId="5" applyFont="1" applyBorder="1" applyAlignment="1">
      <alignment horizontal="center" vertical="center"/>
    </xf>
    <xf numFmtId="0" fontId="0" fillId="0" borderId="1" xfId="0" quotePrefix="1" applyFont="1" applyBorder="1" applyAlignment="1">
      <alignment horizontal="left" vertical="center" wrapText="1"/>
    </xf>
    <xf numFmtId="0" fontId="69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9" fillId="2" borderId="1" xfId="5" applyFont="1" applyFill="1" applyBorder="1" applyAlignment="1" applyProtection="1">
      <alignment horizontal="left" vertical="center" wrapText="1"/>
      <protection locked="0"/>
    </xf>
    <xf numFmtId="0" fontId="45" fillId="2" borderId="1" xfId="5" applyFont="1" applyFill="1" applyBorder="1" applyAlignment="1" applyProtection="1">
      <alignment horizontal="center" vertical="center"/>
      <protection locked="0"/>
    </xf>
    <xf numFmtId="0" fontId="49" fillId="0" borderId="1" xfId="5" applyFont="1" applyBorder="1" applyAlignment="1">
      <alignment horizontal="center" vertical="center" wrapText="1"/>
    </xf>
    <xf numFmtId="165" fontId="49" fillId="2" borderId="1" xfId="4" applyFont="1" applyFill="1" applyBorder="1" applyAlignment="1" applyProtection="1">
      <alignment horizontal="center" vertical="center"/>
    </xf>
    <xf numFmtId="0" fontId="5" fillId="0" borderId="0" xfId="44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6" fillId="0" borderId="0" xfId="44" applyFont="1" applyAlignment="1" applyProtection="1">
      <alignment vertical="center"/>
      <protection locked="0"/>
    </xf>
    <xf numFmtId="0" fontId="49" fillId="0" borderId="1" xfId="5" applyFont="1" applyFill="1" applyBorder="1" applyAlignment="1">
      <alignment horizontal="center" vertical="center" wrapText="1"/>
    </xf>
    <xf numFmtId="49" fontId="49" fillId="0" borderId="1" xfId="5" applyNumberFormat="1" applyFont="1" applyFill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49" fontId="49" fillId="0" borderId="1" xfId="5" applyNumberFormat="1" applyFont="1" applyBorder="1" applyAlignment="1">
      <alignment horizontal="center" vertical="center"/>
    </xf>
    <xf numFmtId="0" fontId="69" fillId="2" borderId="1" xfId="41" applyFont="1" applyFill="1" applyBorder="1" applyAlignment="1">
      <alignment vertical="center" wrapText="1"/>
    </xf>
    <xf numFmtId="0" fontId="66" fillId="0" borderId="1" xfId="0" applyFont="1" applyBorder="1" applyAlignment="1">
      <alignment horizontal="left" vertical="center" wrapText="1"/>
    </xf>
    <xf numFmtId="0" fontId="51" fillId="0" borderId="1" xfId="41" applyFont="1" applyBorder="1" applyAlignment="1">
      <alignment vertical="center" wrapText="1"/>
    </xf>
    <xf numFmtId="0" fontId="13" fillId="0" borderId="1" xfId="41" applyFont="1" applyBorder="1" applyAlignment="1">
      <alignment horizontal="center" vertical="center"/>
    </xf>
    <xf numFmtId="0" fontId="14" fillId="0" borderId="1" xfId="5" applyFont="1" applyBorder="1" applyAlignment="1">
      <alignment horizontal="left" vertical="center" wrapText="1"/>
    </xf>
    <xf numFmtId="9" fontId="25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 wrapText="1"/>
    </xf>
    <xf numFmtId="165" fontId="5" fillId="0" borderId="1" xfId="4" applyFont="1" applyFill="1" applyBorder="1" applyAlignment="1">
      <alignment horizontal="center" vertical="center"/>
    </xf>
    <xf numFmtId="9" fontId="23" fillId="0" borderId="1" xfId="5" applyNumberFormat="1" applyFont="1" applyBorder="1" applyAlignment="1">
      <alignment horizontal="center" vertical="center"/>
    </xf>
    <xf numFmtId="0" fontId="41" fillId="0" borderId="1" xfId="5" applyFont="1" applyBorder="1" applyAlignment="1">
      <alignment horizontal="left" vertical="center" wrapText="1"/>
    </xf>
    <xf numFmtId="0" fontId="23" fillId="0" borderId="1" xfId="5" applyFont="1" applyBorder="1" applyAlignment="1">
      <alignment horizontal="left" vertical="center" wrapText="1"/>
    </xf>
    <xf numFmtId="49" fontId="10" fillId="0" borderId="1" xfId="5" applyNumberFormat="1" applyFont="1" applyBorder="1" applyAlignment="1">
      <alignment horizontal="center" vertical="center"/>
    </xf>
    <xf numFmtId="167" fontId="23" fillId="0" borderId="1" xfId="14" applyNumberFormat="1" applyFont="1" applyBorder="1" applyAlignment="1">
      <alignment horizontal="center" vertical="center"/>
    </xf>
    <xf numFmtId="0" fontId="29" fillId="2" borderId="1" xfId="4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" fillId="2" borderId="1" xfId="41" applyFill="1" applyBorder="1"/>
    <xf numFmtId="0" fontId="28" fillId="2" borderId="1" xfId="41" applyFont="1" applyFill="1" applyBorder="1"/>
    <xf numFmtId="0" fontId="61" fillId="2" borderId="1" xfId="41" applyFont="1" applyFill="1" applyBorder="1"/>
    <xf numFmtId="0" fontId="57" fillId="2" borderId="1" xfId="41" applyFont="1" applyFill="1" applyBorder="1"/>
    <xf numFmtId="0" fontId="25" fillId="2" borderId="1" xfId="5" applyFont="1" applyFill="1" applyBorder="1" applyAlignment="1" applyProtection="1">
      <alignment horizontal="center" vertical="center"/>
      <protection locked="0"/>
    </xf>
    <xf numFmtId="172" fontId="6" fillId="0" borderId="0" xfId="5" applyNumberFormat="1"/>
    <xf numFmtId="43" fontId="0" fillId="0" borderId="0" xfId="0" applyNumberFormat="1"/>
    <xf numFmtId="172" fontId="0" fillId="0" borderId="0" xfId="0" applyNumberFormat="1" applyFill="1"/>
    <xf numFmtId="172" fontId="8" fillId="0" borderId="0" xfId="44" applyNumberFormat="1" applyFont="1"/>
    <xf numFmtId="172" fontId="10" fillId="0" borderId="0" xfId="5" applyNumberFormat="1" applyFont="1" applyAlignment="1">
      <alignment vertical="center"/>
    </xf>
    <xf numFmtId="172" fontId="8" fillId="2" borderId="0" xfId="41" applyNumberFormat="1" applyFont="1" applyFill="1" applyAlignment="1">
      <alignment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22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3" xfId="5" applyFont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5" applyFont="1" applyFill="1" applyAlignment="1">
      <alignment horizontal="left" vertical="center" wrapText="1"/>
    </xf>
    <xf numFmtId="0" fontId="5" fillId="0" borderId="0" xfId="44" applyFont="1" applyAlignment="1">
      <alignment horizontal="center" vertical="center"/>
    </xf>
    <xf numFmtId="0" fontId="10" fillId="0" borderId="0" xfId="44" applyFont="1" applyAlignment="1" applyProtection="1">
      <alignment vertical="center"/>
      <protection locked="0"/>
    </xf>
    <xf numFmtId="0" fontId="55" fillId="0" borderId="0" xfId="0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59" fillId="2" borderId="0" xfId="41" applyFont="1" applyFill="1" applyAlignment="1">
      <alignment horizontal="center" vertical="center" wrapText="1"/>
    </xf>
    <xf numFmtId="0" fontId="16" fillId="0" borderId="0" xfId="44" applyFont="1" applyAlignment="1" applyProtection="1">
      <alignment vertical="center"/>
      <protection locked="0"/>
    </xf>
    <xf numFmtId="0" fontId="49" fillId="0" borderId="1" xfId="5" applyFont="1" applyFill="1" applyBorder="1" applyAlignment="1">
      <alignment horizontal="center" vertical="center" wrapText="1"/>
    </xf>
    <xf numFmtId="2" fontId="49" fillId="0" borderId="1" xfId="5" applyNumberFormat="1" applyFont="1" applyFill="1" applyBorder="1" applyAlignment="1">
      <alignment horizontal="center" vertical="center"/>
    </xf>
    <xf numFmtId="49" fontId="49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/>
    </xf>
    <xf numFmtId="49" fontId="49" fillId="0" borderId="1" xfId="5" applyNumberFormat="1" applyFont="1" applyBorder="1" applyAlignment="1">
      <alignment horizontal="center" vertical="center"/>
    </xf>
  </cellXfs>
  <cellStyles count="49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4 2 2" xfId="45"/>
    <cellStyle name="Comma 5 2" xfId="13"/>
    <cellStyle name="Comma 7 2" xfId="48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15" xfId="47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 8 2 2" xfId="44"/>
    <cellStyle name="Normal_1 axali Fasebi" xfId="46"/>
    <cellStyle name="Normal_gare wyalsadfenigagarini_SAN2008=IIkv" xfId="43"/>
    <cellStyle name="Normal_stadion-1" xfId="27"/>
    <cellStyle name="Обычный_Лист1" xfId="14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49"/>
  <sheetViews>
    <sheetView zoomScale="90" zoomScaleNormal="90" workbookViewId="0">
      <selection activeCell="A5" sqref="A5:A7"/>
    </sheetView>
  </sheetViews>
  <sheetFormatPr defaultColWidth="9.1796875" defaultRowHeight="16"/>
  <cols>
    <col min="1" max="1" width="4.26953125" style="3" customWidth="1"/>
    <col min="2" max="2" width="19.1796875" style="3" customWidth="1"/>
    <col min="3" max="3" width="48.453125" style="3" customWidth="1"/>
    <col min="4" max="4" width="27.1796875" style="4" bestFit="1" customWidth="1"/>
    <col min="5" max="5" width="16.7265625" style="4" customWidth="1"/>
    <col min="6" max="6" width="17.81640625" style="5" customWidth="1"/>
    <col min="7" max="7" width="13.26953125" style="94" customWidth="1"/>
    <col min="8" max="8" width="20" style="3" customWidth="1"/>
    <col min="9" max="12" width="9.1796875" style="3"/>
    <col min="13" max="13" width="17.81640625" style="3" bestFit="1" customWidth="1"/>
    <col min="14" max="14" width="9.1796875" style="3"/>
    <col min="15" max="15" width="14.81640625" style="3" bestFit="1" customWidth="1"/>
    <col min="16" max="16" width="9.1796875" style="3"/>
    <col min="17" max="17" width="14.81640625" style="3" bestFit="1" customWidth="1"/>
    <col min="18" max="16384" width="9.1796875" style="3"/>
  </cols>
  <sheetData>
    <row r="1" spans="1:15" s="2" customFormat="1">
      <c r="A1" s="316" t="s">
        <v>74</v>
      </c>
      <c r="B1" s="316"/>
      <c r="C1" s="316"/>
      <c r="D1" s="316"/>
      <c r="E1" s="316"/>
      <c r="F1" s="316"/>
      <c r="G1" s="316"/>
      <c r="H1" s="316"/>
      <c r="I1" s="1"/>
    </row>
    <row r="2" spans="1:15" ht="26.25" customHeight="1">
      <c r="A2" s="317" t="s">
        <v>15</v>
      </c>
      <c r="B2" s="317"/>
      <c r="C2" s="317"/>
      <c r="D2" s="317"/>
      <c r="E2" s="317"/>
      <c r="F2" s="317"/>
      <c r="G2" s="317"/>
      <c r="H2" s="317"/>
      <c r="I2" s="2"/>
    </row>
    <row r="3" spans="1:15" ht="16.5" customHeight="1">
      <c r="A3" s="4"/>
      <c r="B3" s="4"/>
      <c r="C3" s="4"/>
      <c r="F3" s="4"/>
      <c r="G3" s="4"/>
      <c r="H3" s="4"/>
    </row>
    <row r="4" spans="1:15" ht="16.5" thickBot="1">
      <c r="A4" s="318" t="s">
        <v>206</v>
      </c>
      <c r="B4" s="318"/>
      <c r="C4" s="318"/>
      <c r="D4" s="318"/>
      <c r="E4" s="318"/>
      <c r="F4" s="318"/>
      <c r="G4" s="318"/>
      <c r="H4" s="318"/>
    </row>
    <row r="5" spans="1:15" ht="15.75" customHeight="1" thickBot="1">
      <c r="A5" s="319" t="s">
        <v>6</v>
      </c>
      <c r="B5" s="320" t="s">
        <v>7</v>
      </c>
      <c r="C5" s="320" t="s">
        <v>8</v>
      </c>
      <c r="D5" s="321" t="s">
        <v>37</v>
      </c>
      <c r="E5" s="321"/>
      <c r="F5" s="321"/>
      <c r="G5" s="321"/>
      <c r="H5" s="315"/>
    </row>
    <row r="6" spans="1:15" ht="23.25" customHeight="1" thickBot="1">
      <c r="A6" s="319"/>
      <c r="B6" s="320"/>
      <c r="C6" s="320"/>
      <c r="D6" s="314" t="s">
        <v>9</v>
      </c>
      <c r="E6" s="314" t="s">
        <v>10</v>
      </c>
      <c r="F6" s="314" t="s">
        <v>11</v>
      </c>
      <c r="G6" s="314" t="s">
        <v>12</v>
      </c>
      <c r="H6" s="315" t="s">
        <v>2</v>
      </c>
    </row>
    <row r="7" spans="1:15" ht="26.25" customHeight="1" thickBot="1">
      <c r="A7" s="319"/>
      <c r="B7" s="320"/>
      <c r="C7" s="320"/>
      <c r="D7" s="314"/>
      <c r="E7" s="314"/>
      <c r="F7" s="314"/>
      <c r="G7" s="314"/>
      <c r="H7" s="315"/>
    </row>
    <row r="8" spans="1:15" ht="14.25" customHeight="1" thickBot="1">
      <c r="A8" s="34">
        <v>1</v>
      </c>
      <c r="B8" s="35">
        <v>2</v>
      </c>
      <c r="C8" s="36">
        <v>3</v>
      </c>
      <c r="D8" s="37">
        <v>4</v>
      </c>
      <c r="E8" s="37">
        <v>5</v>
      </c>
      <c r="F8" s="37">
        <v>6</v>
      </c>
      <c r="G8" s="37">
        <v>7</v>
      </c>
      <c r="H8" s="38">
        <v>8</v>
      </c>
    </row>
    <row r="9" spans="1:15" ht="16.5" thickBot="1">
      <c r="A9" s="34">
        <v>1</v>
      </c>
      <c r="B9" s="39" t="s">
        <v>16</v>
      </c>
      <c r="C9" s="40" t="s">
        <v>32</v>
      </c>
      <c r="D9" s="41"/>
      <c r="E9" s="44"/>
      <c r="F9" s="44"/>
      <c r="G9" s="45"/>
      <c r="H9" s="93"/>
    </row>
    <row r="10" spans="1:15" ht="16.5" thickBot="1">
      <c r="A10" s="34">
        <v>2</v>
      </c>
      <c r="B10" s="39" t="s">
        <v>33</v>
      </c>
      <c r="C10" s="40" t="s">
        <v>102</v>
      </c>
      <c r="D10" s="41"/>
      <c r="E10" s="44"/>
      <c r="F10" s="44"/>
      <c r="G10" s="45"/>
      <c r="H10" s="93"/>
    </row>
    <row r="11" spans="1:15" ht="16.5" thickBot="1">
      <c r="A11" s="34">
        <v>3</v>
      </c>
      <c r="B11" s="39" t="s">
        <v>193</v>
      </c>
      <c r="C11" s="40" t="s">
        <v>191</v>
      </c>
      <c r="D11" s="41"/>
      <c r="E11" s="44"/>
      <c r="F11" s="44"/>
      <c r="G11" s="45"/>
      <c r="H11" s="93"/>
    </row>
    <row r="12" spans="1:15" ht="16.5" thickBot="1">
      <c r="A12" s="34">
        <v>4</v>
      </c>
      <c r="B12" s="39" t="s">
        <v>194</v>
      </c>
      <c r="C12" s="40" t="s">
        <v>192</v>
      </c>
      <c r="D12" s="41"/>
      <c r="E12" s="44"/>
      <c r="F12" s="44"/>
      <c r="G12" s="45"/>
      <c r="H12" s="93"/>
    </row>
    <row r="13" spans="1:15" ht="16.5" thickBot="1">
      <c r="A13" s="34"/>
      <c r="B13" s="39"/>
      <c r="C13" s="43" t="s">
        <v>14</v>
      </c>
      <c r="D13" s="69"/>
      <c r="E13" s="42"/>
      <c r="F13" s="42"/>
      <c r="G13" s="42"/>
      <c r="H13" s="93"/>
    </row>
    <row r="14" spans="1:15" ht="18.75" customHeight="1">
      <c r="C14" s="6"/>
      <c r="D14" s="7"/>
      <c r="E14" s="7"/>
      <c r="F14" s="9"/>
      <c r="G14" s="9"/>
      <c r="H14" s="8"/>
      <c r="O14" s="20"/>
    </row>
    <row r="15" spans="1:15" ht="17.25" customHeight="1">
      <c r="C15" s="6"/>
      <c r="D15" s="7"/>
      <c r="E15" s="7"/>
      <c r="F15" s="21"/>
      <c r="G15" s="21"/>
      <c r="H15" s="21"/>
      <c r="O15" s="20"/>
    </row>
    <row r="16" spans="1:15">
      <c r="D16" s="68"/>
      <c r="E16" s="10"/>
      <c r="F16" s="3"/>
      <c r="G16" s="10"/>
      <c r="H16" s="68"/>
    </row>
    <row r="17" spans="2:17">
      <c r="D17" s="10"/>
      <c r="E17" s="10"/>
      <c r="F17" s="3"/>
      <c r="G17" s="10"/>
      <c r="H17" s="10"/>
    </row>
    <row r="18" spans="2:17">
      <c r="C18" s="10"/>
      <c r="D18" s="11"/>
      <c r="E18" s="11"/>
      <c r="F18" s="11"/>
      <c r="G18" s="11"/>
      <c r="H18" s="11"/>
      <c r="I18" s="11"/>
      <c r="Q18" s="20"/>
    </row>
    <row r="20" spans="2:17">
      <c r="D20" s="7"/>
      <c r="F20" s="12"/>
    </row>
    <row r="25" spans="2:17">
      <c r="B25" s="13"/>
      <c r="D25" s="14"/>
      <c r="E25" s="15"/>
      <c r="F25" s="16"/>
      <c r="G25" s="17"/>
      <c r="H25" s="18"/>
    </row>
    <row r="26" spans="2:17">
      <c r="D26" s="14"/>
      <c r="E26" s="15"/>
      <c r="F26" s="16"/>
      <c r="G26" s="17"/>
      <c r="H26" s="18"/>
    </row>
    <row r="27" spans="2:17">
      <c r="D27" s="14"/>
      <c r="E27" s="15"/>
      <c r="F27" s="16"/>
      <c r="G27" s="17"/>
      <c r="H27" s="18"/>
    </row>
    <row r="28" spans="2:17">
      <c r="D28" s="14"/>
      <c r="E28" s="15"/>
      <c r="F28" s="16"/>
      <c r="G28" s="17"/>
      <c r="H28" s="18"/>
    </row>
    <row r="29" spans="2:17">
      <c r="D29" s="14"/>
      <c r="E29" s="15"/>
      <c r="F29" s="16"/>
      <c r="G29" s="17"/>
      <c r="H29" s="18"/>
    </row>
    <row r="30" spans="2:17">
      <c r="B30" s="13"/>
      <c r="D30" s="14"/>
      <c r="E30" s="15"/>
      <c r="F30" s="16"/>
      <c r="G30" s="17"/>
      <c r="H30" s="18"/>
    </row>
    <row r="31" spans="2:17">
      <c r="B31" s="13"/>
      <c r="D31" s="14"/>
      <c r="E31" s="15"/>
      <c r="F31" s="16"/>
      <c r="G31" s="17"/>
      <c r="H31" s="18"/>
    </row>
    <row r="32" spans="2:17">
      <c r="B32" s="13"/>
      <c r="D32" s="14"/>
      <c r="E32" s="15"/>
      <c r="F32" s="16"/>
      <c r="G32" s="17"/>
      <c r="H32" s="18"/>
    </row>
    <row r="33" spans="2:8">
      <c r="D33" s="14"/>
      <c r="E33" s="15"/>
      <c r="F33" s="16"/>
      <c r="G33" s="17"/>
      <c r="H33" s="18"/>
    </row>
    <row r="34" spans="2:8">
      <c r="D34" s="14"/>
      <c r="E34" s="15"/>
      <c r="F34" s="16"/>
      <c r="G34" s="17"/>
      <c r="H34" s="18"/>
    </row>
    <row r="35" spans="2:8">
      <c r="D35" s="14"/>
      <c r="E35" s="15"/>
      <c r="F35" s="16"/>
      <c r="G35" s="17"/>
      <c r="H35" s="18"/>
    </row>
    <row r="36" spans="2:8">
      <c r="B36" s="13"/>
      <c r="D36" s="14"/>
      <c r="E36" s="15"/>
      <c r="F36" s="16"/>
      <c r="G36" s="17"/>
      <c r="H36" s="18"/>
    </row>
    <row r="37" spans="2:8">
      <c r="D37" s="14"/>
      <c r="E37" s="15"/>
      <c r="F37" s="16"/>
      <c r="G37" s="17"/>
      <c r="H37" s="18"/>
    </row>
    <row r="38" spans="2:8">
      <c r="D38" s="14"/>
      <c r="E38" s="15"/>
      <c r="F38" s="16"/>
      <c r="G38" s="17"/>
      <c r="H38" s="18"/>
    </row>
    <row r="39" spans="2:8">
      <c r="D39" s="14"/>
      <c r="E39" s="15"/>
      <c r="F39" s="16"/>
      <c r="G39" s="17"/>
      <c r="H39" s="18"/>
    </row>
    <row r="40" spans="2:8">
      <c r="D40" s="14"/>
      <c r="E40" s="15"/>
      <c r="F40" s="16"/>
      <c r="G40" s="17"/>
      <c r="H40" s="18"/>
    </row>
    <row r="41" spans="2:8">
      <c r="D41" s="14"/>
      <c r="E41" s="15"/>
      <c r="F41" s="16"/>
      <c r="G41" s="17"/>
      <c r="H41" s="18"/>
    </row>
    <row r="42" spans="2:8">
      <c r="D42" s="14"/>
      <c r="E42" s="15"/>
      <c r="F42" s="16"/>
      <c r="G42" s="17"/>
      <c r="H42" s="18"/>
    </row>
    <row r="43" spans="2:8">
      <c r="B43" s="19"/>
      <c r="D43" s="14"/>
      <c r="E43" s="15"/>
      <c r="F43" s="16"/>
      <c r="G43" s="17"/>
      <c r="H43" s="18"/>
    </row>
    <row r="44" spans="2:8">
      <c r="D44" s="14"/>
      <c r="E44" s="15"/>
      <c r="F44" s="16"/>
      <c r="G44" s="17"/>
      <c r="H44" s="18"/>
    </row>
    <row r="45" spans="2:8">
      <c r="D45" s="14"/>
      <c r="E45" s="15"/>
      <c r="F45" s="16"/>
      <c r="G45" s="17"/>
      <c r="H45" s="18"/>
    </row>
    <row r="46" spans="2:8">
      <c r="D46" s="14"/>
      <c r="E46" s="15"/>
      <c r="F46" s="16"/>
      <c r="G46" s="17"/>
      <c r="H46" s="18"/>
    </row>
    <row r="47" spans="2:8">
      <c r="D47" s="14"/>
      <c r="E47" s="15"/>
      <c r="F47" s="16"/>
      <c r="G47" s="17"/>
      <c r="H47" s="18"/>
    </row>
    <row r="48" spans="2:8">
      <c r="D48" s="14"/>
      <c r="E48" s="15"/>
      <c r="F48" s="16"/>
      <c r="G48" s="17"/>
      <c r="H48" s="18"/>
    </row>
    <row r="49" spans="4:8">
      <c r="D49" s="14"/>
      <c r="E49" s="15"/>
      <c r="F49" s="16"/>
      <c r="G49" s="17"/>
      <c r="H49" s="18"/>
    </row>
  </sheetData>
  <mergeCells count="12">
    <mergeCell ref="G6:G7"/>
    <mergeCell ref="H6:H7"/>
    <mergeCell ref="A1:H1"/>
    <mergeCell ref="A2:H2"/>
    <mergeCell ref="A4:H4"/>
    <mergeCell ref="A5:A7"/>
    <mergeCell ref="B5:B7"/>
    <mergeCell ref="C5:C7"/>
    <mergeCell ref="D5:H5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B68"/>
  <sheetViews>
    <sheetView tabSelected="1" topLeftCell="A51" zoomScale="80" zoomScaleNormal="80" workbookViewId="0">
      <selection activeCell="C61" sqref="C61:C63"/>
    </sheetView>
  </sheetViews>
  <sheetFormatPr defaultRowHeight="14.5"/>
  <cols>
    <col min="1" max="1" width="4.26953125" style="25" customWidth="1"/>
    <col min="2" max="2" width="38" style="101" customWidth="1"/>
    <col min="3" max="3" width="9" style="101" customWidth="1"/>
    <col min="4" max="4" width="11.54296875" style="101" bestFit="1" customWidth="1"/>
    <col min="5" max="5" width="11.26953125" style="101" bestFit="1" customWidth="1"/>
    <col min="6" max="6" width="14.26953125" style="101" bestFit="1" customWidth="1"/>
    <col min="7" max="7" width="22.81640625" customWidth="1"/>
    <col min="8" max="8" width="9.54296875" bestFit="1" customWidth="1"/>
    <col min="9" max="9" width="13.1796875" bestFit="1" customWidth="1"/>
    <col min="10" max="10" width="11.26953125" bestFit="1" customWidth="1"/>
    <col min="11" max="11" width="12" bestFit="1" customWidth="1"/>
    <col min="12" max="12" width="9.26953125" bestFit="1" customWidth="1"/>
  </cols>
  <sheetData>
    <row r="1" spans="1:18">
      <c r="A1" s="322" t="s">
        <v>75</v>
      </c>
      <c r="B1" s="322"/>
      <c r="C1" s="322"/>
      <c r="D1" s="322"/>
      <c r="E1" s="322"/>
      <c r="F1" s="322"/>
    </row>
    <row r="2" spans="1:18">
      <c r="A2" s="26"/>
    </row>
    <row r="3" spans="1:18">
      <c r="A3" s="322" t="s">
        <v>38</v>
      </c>
      <c r="B3" s="322"/>
      <c r="C3" s="322"/>
      <c r="D3" s="322"/>
      <c r="E3" s="322"/>
      <c r="F3" s="322"/>
    </row>
    <row r="4" spans="1:18">
      <c r="A4" s="26"/>
    </row>
    <row r="5" spans="1:18">
      <c r="B5" s="323" t="s">
        <v>73</v>
      </c>
      <c r="C5" s="323"/>
      <c r="D5" s="323"/>
      <c r="E5" s="323"/>
      <c r="F5" s="323"/>
    </row>
    <row r="7" spans="1:18" ht="27.75" customHeight="1">
      <c r="A7" s="332" t="s">
        <v>17</v>
      </c>
      <c r="B7" s="330" t="s">
        <v>18</v>
      </c>
      <c r="C7" s="330" t="s">
        <v>19</v>
      </c>
      <c r="D7" s="330" t="s">
        <v>21</v>
      </c>
      <c r="E7" s="331" t="s">
        <v>34</v>
      </c>
      <c r="F7" s="330" t="s">
        <v>35</v>
      </c>
      <c r="G7" s="330" t="s">
        <v>36</v>
      </c>
    </row>
    <row r="8" spans="1:18">
      <c r="A8" s="332"/>
      <c r="B8" s="330"/>
      <c r="C8" s="330"/>
      <c r="D8" s="330"/>
      <c r="E8" s="331"/>
      <c r="F8" s="330"/>
      <c r="G8" s="330"/>
    </row>
    <row r="9" spans="1:18" ht="16">
      <c r="A9" s="283">
        <v>1</v>
      </c>
      <c r="B9" s="282">
        <v>2</v>
      </c>
      <c r="C9" s="282">
        <v>3</v>
      </c>
      <c r="D9" s="282">
        <v>4</v>
      </c>
      <c r="E9" s="102">
        <v>5</v>
      </c>
      <c r="F9" s="102">
        <v>6</v>
      </c>
      <c r="G9" s="92">
        <v>7</v>
      </c>
    </row>
    <row r="10" spans="1:18" ht="23.25" customHeight="1">
      <c r="A10" s="190"/>
      <c r="B10" s="182" t="s">
        <v>63</v>
      </c>
      <c r="C10" s="183"/>
      <c r="D10" s="184"/>
      <c r="E10" s="185"/>
      <c r="F10" s="186"/>
      <c r="G10" s="191"/>
    </row>
    <row r="11" spans="1:18" s="96" customFormat="1" ht="17">
      <c r="A11" s="192">
        <v>1</v>
      </c>
      <c r="B11" s="86" t="s">
        <v>64</v>
      </c>
      <c r="C11" s="88" t="s">
        <v>23</v>
      </c>
      <c r="D11" s="100">
        <v>96.9</v>
      </c>
      <c r="E11" s="100"/>
      <c r="F11" s="100"/>
      <c r="G11" s="193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s="96" customFormat="1" ht="17">
      <c r="A12" s="192">
        <v>2</v>
      </c>
      <c r="B12" s="86" t="s">
        <v>65</v>
      </c>
      <c r="C12" s="88" t="s">
        <v>23</v>
      </c>
      <c r="D12" s="100">
        <v>96.9</v>
      </c>
      <c r="E12" s="100"/>
      <c r="F12" s="100"/>
      <c r="G12" s="193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</row>
    <row r="13" spans="1:18" s="96" customFormat="1" ht="27">
      <c r="A13" s="192">
        <v>3</v>
      </c>
      <c r="B13" s="86" t="s">
        <v>76</v>
      </c>
      <c r="C13" s="88" t="s">
        <v>23</v>
      </c>
      <c r="D13" s="100">
        <v>16</v>
      </c>
      <c r="E13" s="100"/>
      <c r="F13" s="100"/>
      <c r="G13" s="193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</row>
    <row r="14" spans="1:18" s="96" customFormat="1" ht="27">
      <c r="A14" s="192">
        <v>4</v>
      </c>
      <c r="B14" s="86" t="s">
        <v>207</v>
      </c>
      <c r="C14" s="88" t="s">
        <v>203</v>
      </c>
      <c r="D14" s="100">
        <f>31.6*0.2</f>
        <v>6.32</v>
      </c>
      <c r="E14" s="100"/>
      <c r="F14" s="100"/>
      <c r="G14" s="193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s="96" customFormat="1" ht="17">
      <c r="A15" s="192">
        <v>5</v>
      </c>
      <c r="B15" s="86" t="s">
        <v>77</v>
      </c>
      <c r="C15" s="88" t="s">
        <v>23</v>
      </c>
      <c r="D15" s="100">
        <v>7.9200000000000008</v>
      </c>
      <c r="E15" s="100"/>
      <c r="F15" s="100"/>
      <c r="G15" s="193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</row>
    <row r="16" spans="1:18" s="28" customFormat="1" ht="29">
      <c r="A16" s="192">
        <v>6</v>
      </c>
      <c r="B16" s="87" t="s">
        <v>66</v>
      </c>
      <c r="C16" s="88" t="s">
        <v>23</v>
      </c>
      <c r="D16" s="100">
        <v>9.6</v>
      </c>
      <c r="E16" s="100"/>
      <c r="F16" s="100"/>
      <c r="G16" s="194"/>
    </row>
    <row r="17" spans="1:18" s="28" customFormat="1" ht="17">
      <c r="A17" s="192">
        <v>7</v>
      </c>
      <c r="B17" s="87" t="s">
        <v>78</v>
      </c>
      <c r="C17" s="88" t="s">
        <v>23</v>
      </c>
      <c r="D17" s="100">
        <v>1.6</v>
      </c>
      <c r="E17" s="100"/>
      <c r="F17" s="100"/>
      <c r="G17" s="194"/>
    </row>
    <row r="18" spans="1:18" s="96" customFormat="1" ht="16">
      <c r="A18" s="192">
        <v>8</v>
      </c>
      <c r="B18" s="86" t="s">
        <v>79</v>
      </c>
      <c r="C18" s="88" t="s">
        <v>3</v>
      </c>
      <c r="D18" s="100">
        <v>5</v>
      </c>
      <c r="E18" s="100"/>
      <c r="F18" s="100"/>
      <c r="G18" s="193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</row>
    <row r="19" spans="1:18" s="96" customFormat="1" ht="17">
      <c r="A19" s="192">
        <v>9</v>
      </c>
      <c r="B19" s="86" t="s">
        <v>80</v>
      </c>
      <c r="C19" s="88" t="s">
        <v>203</v>
      </c>
      <c r="D19" s="100">
        <v>0.75</v>
      </c>
      <c r="E19" s="100"/>
      <c r="F19" s="100"/>
      <c r="G19" s="193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</row>
    <row r="20" spans="1:18" s="169" customFormat="1" ht="30" customHeight="1">
      <c r="A20" s="192">
        <v>10</v>
      </c>
      <c r="B20" s="205" t="s">
        <v>139</v>
      </c>
      <c r="C20" s="210" t="s">
        <v>4</v>
      </c>
      <c r="D20" s="100">
        <v>12</v>
      </c>
      <c r="E20" s="100"/>
      <c r="F20" s="100"/>
      <c r="G20" s="195"/>
    </row>
    <row r="21" spans="1:18" ht="27">
      <c r="A21" s="192">
        <v>11</v>
      </c>
      <c r="B21" s="86" t="s">
        <v>67</v>
      </c>
      <c r="C21" s="211" t="s">
        <v>22</v>
      </c>
      <c r="D21" s="100">
        <v>22.027999999999999</v>
      </c>
      <c r="E21" s="100"/>
      <c r="F21" s="100"/>
      <c r="G21" s="196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</row>
    <row r="22" spans="1:18" ht="27">
      <c r="A22" s="192">
        <v>12</v>
      </c>
      <c r="B22" s="86" t="s">
        <v>68</v>
      </c>
      <c r="C22" s="211" t="s">
        <v>22</v>
      </c>
      <c r="D22" s="100">
        <v>22.027999999999999</v>
      </c>
      <c r="E22" s="100"/>
      <c r="F22" s="100"/>
      <c r="G22" s="196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</row>
    <row r="23" spans="1:18" s="99" customFormat="1" ht="40.5" customHeight="1">
      <c r="A23" s="192">
        <v>13</v>
      </c>
      <c r="B23" s="86" t="s">
        <v>69</v>
      </c>
      <c r="C23" s="211" t="s">
        <v>22</v>
      </c>
      <c r="D23" s="100">
        <v>22.027999999999999</v>
      </c>
      <c r="E23" s="100"/>
      <c r="F23" s="100"/>
      <c r="G23" s="197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</row>
    <row r="24" spans="1:18" ht="16">
      <c r="A24" s="192">
        <v>14</v>
      </c>
      <c r="B24" s="206" t="s">
        <v>24</v>
      </c>
      <c r="C24" s="212"/>
      <c r="D24" s="100"/>
      <c r="E24" s="100"/>
      <c r="F24" s="100"/>
      <c r="G24" s="191"/>
    </row>
    <row r="25" spans="1:18" ht="51.75" customHeight="1">
      <c r="A25" s="192">
        <v>15</v>
      </c>
      <c r="B25" s="86" t="s">
        <v>42</v>
      </c>
      <c r="C25" s="211" t="s">
        <v>60</v>
      </c>
      <c r="D25" s="100">
        <v>9.9</v>
      </c>
      <c r="E25" s="100"/>
      <c r="F25" s="100"/>
      <c r="G25" s="64" t="s">
        <v>39</v>
      </c>
    </row>
    <row r="26" spans="1:18" ht="51.75" customHeight="1">
      <c r="A26" s="192">
        <v>16</v>
      </c>
      <c r="B26" s="86" t="s">
        <v>43</v>
      </c>
      <c r="C26" s="211" t="s">
        <v>60</v>
      </c>
      <c r="D26" s="100">
        <v>83.2</v>
      </c>
      <c r="E26" s="100"/>
      <c r="F26" s="100"/>
      <c r="G26" s="64" t="s">
        <v>39</v>
      </c>
    </row>
    <row r="27" spans="1:18" ht="16">
      <c r="A27" s="192">
        <v>17</v>
      </c>
      <c r="B27" s="86" t="s">
        <v>41</v>
      </c>
      <c r="C27" s="213" t="s">
        <v>4</v>
      </c>
      <c r="D27" s="100">
        <v>95</v>
      </c>
      <c r="E27" s="100"/>
      <c r="F27" s="100"/>
      <c r="G27" s="64" t="s">
        <v>39</v>
      </c>
    </row>
    <row r="28" spans="1:18" ht="16">
      <c r="A28" s="192">
        <v>18</v>
      </c>
      <c r="B28" s="206" t="s">
        <v>25</v>
      </c>
      <c r="C28" s="212"/>
      <c r="D28" s="100"/>
      <c r="E28" s="100"/>
      <c r="F28" s="100"/>
      <c r="G28" s="191"/>
    </row>
    <row r="29" spans="1:18" s="29" customFormat="1" ht="58">
      <c r="A29" s="192">
        <v>19</v>
      </c>
      <c r="B29" s="87" t="s">
        <v>208</v>
      </c>
      <c r="C29" s="88" t="s">
        <v>23</v>
      </c>
      <c r="D29" s="100">
        <v>44.5</v>
      </c>
      <c r="E29" s="100"/>
      <c r="F29" s="100"/>
      <c r="G29" s="198"/>
    </row>
    <row r="30" spans="1:18" s="29" customFormat="1" ht="29">
      <c r="A30" s="192">
        <v>20</v>
      </c>
      <c r="B30" s="87" t="s">
        <v>209</v>
      </c>
      <c r="C30" s="88" t="s">
        <v>23</v>
      </c>
      <c r="D30" s="100">
        <v>25.2</v>
      </c>
      <c r="E30" s="100"/>
      <c r="F30" s="100"/>
      <c r="G30" s="198"/>
    </row>
    <row r="31" spans="1:18" s="28" customFormat="1" ht="63.65" customHeight="1">
      <c r="A31" s="192">
        <v>21</v>
      </c>
      <c r="B31" s="89" t="s">
        <v>40</v>
      </c>
      <c r="C31" s="88" t="s">
        <v>23</v>
      </c>
      <c r="D31" s="100">
        <v>11.3</v>
      </c>
      <c r="E31" s="100"/>
      <c r="F31" s="100"/>
      <c r="G31" s="194"/>
    </row>
    <row r="32" spans="1:18" ht="26">
      <c r="A32" s="192">
        <v>22</v>
      </c>
      <c r="B32" s="89" t="s">
        <v>55</v>
      </c>
      <c r="C32" s="88" t="s">
        <v>56</v>
      </c>
      <c r="D32" s="100">
        <v>127.8</v>
      </c>
      <c r="E32" s="100"/>
      <c r="F32" s="100"/>
      <c r="G32" s="191"/>
    </row>
    <row r="33" spans="1:18" ht="26">
      <c r="A33" s="192">
        <v>23</v>
      </c>
      <c r="B33" s="89" t="s">
        <v>71</v>
      </c>
      <c r="C33" s="88" t="s">
        <v>56</v>
      </c>
      <c r="D33" s="100">
        <v>127.8</v>
      </c>
      <c r="E33" s="100"/>
      <c r="F33" s="100"/>
      <c r="G33" s="191"/>
    </row>
    <row r="34" spans="1:18" ht="26">
      <c r="A34" s="192">
        <v>24</v>
      </c>
      <c r="B34" s="207" t="s">
        <v>72</v>
      </c>
      <c r="C34" s="212" t="s">
        <v>70</v>
      </c>
      <c r="D34" s="100">
        <v>9.1999999999999993</v>
      </c>
      <c r="E34" s="100"/>
      <c r="F34" s="100"/>
      <c r="G34" s="191"/>
    </row>
    <row r="35" spans="1:18" ht="29">
      <c r="A35" s="192">
        <v>25</v>
      </c>
      <c r="B35" s="90" t="s">
        <v>62</v>
      </c>
      <c r="C35" s="214" t="s">
        <v>61</v>
      </c>
      <c r="D35" s="100">
        <v>9.36</v>
      </c>
      <c r="E35" s="100"/>
      <c r="F35" s="100"/>
      <c r="G35" s="191"/>
    </row>
    <row r="36" spans="1:18" s="28" customFormat="1" ht="17">
      <c r="A36" s="192">
        <v>26</v>
      </c>
      <c r="B36" s="87" t="s">
        <v>27</v>
      </c>
      <c r="C36" s="88" t="s">
        <v>23</v>
      </c>
      <c r="D36" s="100">
        <v>150.4</v>
      </c>
      <c r="E36" s="100"/>
      <c r="F36" s="100"/>
      <c r="G36" s="194"/>
    </row>
    <row r="37" spans="1:18" s="28" customFormat="1" ht="40.5" customHeight="1">
      <c r="A37" s="192">
        <v>27</v>
      </c>
      <c r="B37" s="87" t="s">
        <v>28</v>
      </c>
      <c r="C37" s="114"/>
      <c r="D37" s="100"/>
      <c r="E37" s="100"/>
      <c r="F37" s="100"/>
      <c r="G37" s="194"/>
    </row>
    <row r="38" spans="1:18" s="28" customFormat="1" ht="31.15" customHeight="1">
      <c r="A38" s="192">
        <v>28</v>
      </c>
      <c r="B38" s="87" t="s">
        <v>29</v>
      </c>
      <c r="C38" s="88" t="s">
        <v>23</v>
      </c>
      <c r="D38" s="100">
        <v>63.9</v>
      </c>
      <c r="E38" s="100"/>
      <c r="F38" s="100"/>
      <c r="G38" s="194"/>
    </row>
    <row r="39" spans="1:18" s="28" customFormat="1" ht="31.15" customHeight="1">
      <c r="A39" s="192">
        <v>29</v>
      </c>
      <c r="B39" s="87" t="s">
        <v>30</v>
      </c>
      <c r="C39" s="88" t="s">
        <v>23</v>
      </c>
      <c r="D39" s="100">
        <v>63.9</v>
      </c>
      <c r="E39" s="100"/>
      <c r="F39" s="100"/>
      <c r="G39" s="194"/>
    </row>
    <row r="40" spans="1:18" s="29" customFormat="1" ht="31.15" customHeight="1">
      <c r="A40" s="192">
        <v>30</v>
      </c>
      <c r="B40" s="87" t="s">
        <v>45</v>
      </c>
      <c r="C40" s="88" t="s">
        <v>23</v>
      </c>
      <c r="D40" s="100">
        <v>8</v>
      </c>
      <c r="E40" s="100"/>
      <c r="F40" s="100"/>
      <c r="G40" s="198"/>
    </row>
    <row r="41" spans="1:18" s="29" customFormat="1" ht="31.15" customHeight="1">
      <c r="A41" s="192">
        <v>31</v>
      </c>
      <c r="B41" s="208" t="s">
        <v>46</v>
      </c>
      <c r="C41" s="88" t="s">
        <v>23</v>
      </c>
      <c r="D41" s="100">
        <v>8</v>
      </c>
      <c r="E41" s="100"/>
      <c r="F41" s="100"/>
      <c r="G41" s="198"/>
    </row>
    <row r="42" spans="1:18" s="70" customFormat="1" ht="31.15" customHeight="1">
      <c r="A42" s="192">
        <v>32</v>
      </c>
      <c r="B42" s="87" t="s">
        <v>53</v>
      </c>
      <c r="C42" s="88" t="s">
        <v>23</v>
      </c>
      <c r="D42" s="100">
        <v>5.2</v>
      </c>
      <c r="E42" s="100"/>
      <c r="F42" s="100"/>
      <c r="G42" s="199"/>
    </row>
    <row r="43" spans="1:18" s="29" customFormat="1" ht="31.15" customHeight="1">
      <c r="A43" s="192">
        <v>33</v>
      </c>
      <c r="B43" s="87" t="s">
        <v>81</v>
      </c>
      <c r="C43" s="88" t="s">
        <v>23</v>
      </c>
      <c r="D43" s="100">
        <v>16.600000000000001</v>
      </c>
      <c r="E43" s="100"/>
      <c r="F43" s="100"/>
      <c r="G43" s="198"/>
    </row>
    <row r="44" spans="1:18" s="29" customFormat="1" ht="31.15" customHeight="1">
      <c r="A44" s="192">
        <v>34</v>
      </c>
      <c r="B44" s="87" t="s">
        <v>44</v>
      </c>
      <c r="C44" s="88" t="s">
        <v>23</v>
      </c>
      <c r="D44" s="100">
        <v>63.9</v>
      </c>
      <c r="E44" s="100"/>
      <c r="F44" s="100"/>
      <c r="G44" s="198"/>
    </row>
    <row r="45" spans="1:18" s="28" customFormat="1" ht="31.15" customHeight="1">
      <c r="A45" s="192">
        <v>35</v>
      </c>
      <c r="B45" s="204" t="s">
        <v>31</v>
      </c>
      <c r="C45" s="47"/>
      <c r="D45" s="100"/>
      <c r="E45" s="100"/>
      <c r="F45" s="100"/>
      <c r="G45" s="194"/>
    </row>
    <row r="46" spans="1:18" s="28" customFormat="1" ht="39">
      <c r="A46" s="192">
        <v>36</v>
      </c>
      <c r="B46" s="207" t="s">
        <v>82</v>
      </c>
      <c r="C46" s="88" t="s">
        <v>23</v>
      </c>
      <c r="D46" s="100">
        <v>5.94</v>
      </c>
      <c r="E46" s="100"/>
      <c r="F46" s="100"/>
      <c r="G46" s="194"/>
    </row>
    <row r="47" spans="1:18" s="30" customFormat="1" ht="40.5">
      <c r="A47" s="192">
        <v>37</v>
      </c>
      <c r="B47" s="207" t="s">
        <v>204</v>
      </c>
      <c r="C47" s="88" t="s">
        <v>26</v>
      </c>
      <c r="D47" s="100">
        <v>3.9600000000000004</v>
      </c>
      <c r="E47" s="100"/>
      <c r="F47" s="100"/>
      <c r="G47" s="200"/>
    </row>
    <row r="48" spans="1:18" s="23" customFormat="1" ht="40.5">
      <c r="A48" s="192">
        <v>38</v>
      </c>
      <c r="B48" s="207" t="s">
        <v>205</v>
      </c>
      <c r="C48" s="88" t="s">
        <v>26</v>
      </c>
      <c r="D48" s="100">
        <v>4.12</v>
      </c>
      <c r="E48" s="100"/>
      <c r="F48" s="100"/>
      <c r="G48" s="201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236" s="23" customFormat="1" ht="52">
      <c r="A49" s="192">
        <v>39</v>
      </c>
      <c r="B49" s="207" t="s">
        <v>210</v>
      </c>
      <c r="C49" s="88" t="s">
        <v>23</v>
      </c>
      <c r="D49" s="100">
        <v>3.25</v>
      </c>
      <c r="E49" s="100"/>
      <c r="F49" s="100"/>
      <c r="G49" s="201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236" s="28" customFormat="1" ht="29">
      <c r="A50" s="192">
        <v>40</v>
      </c>
      <c r="B50" s="87" t="s">
        <v>52</v>
      </c>
      <c r="C50" s="88" t="s">
        <v>23</v>
      </c>
      <c r="D50" s="100">
        <v>9.6</v>
      </c>
      <c r="E50" s="100"/>
      <c r="F50" s="100"/>
      <c r="G50" s="194"/>
    </row>
    <row r="51" spans="1:236" s="28" customFormat="1" ht="29">
      <c r="A51" s="192">
        <v>41</v>
      </c>
      <c r="B51" s="87" t="s">
        <v>57</v>
      </c>
      <c r="C51" s="88" t="s">
        <v>23</v>
      </c>
      <c r="D51" s="100">
        <v>1.6</v>
      </c>
      <c r="E51" s="100"/>
      <c r="F51" s="100"/>
      <c r="G51" s="194"/>
    </row>
    <row r="52" spans="1:236" s="28" customFormat="1" ht="47.5" customHeight="1">
      <c r="A52" s="192">
        <v>42</v>
      </c>
      <c r="B52" s="91" t="s">
        <v>51</v>
      </c>
      <c r="C52" s="92" t="s">
        <v>50</v>
      </c>
      <c r="D52" s="100">
        <v>1</v>
      </c>
      <c r="E52" s="100"/>
      <c r="F52" s="100"/>
      <c r="G52" s="194"/>
    </row>
    <row r="53" spans="1:236" s="22" customFormat="1" ht="40.5">
      <c r="A53" s="192">
        <v>43</v>
      </c>
      <c r="B53" s="209" t="s">
        <v>83</v>
      </c>
      <c r="C53" s="211" t="s">
        <v>60</v>
      </c>
      <c r="D53" s="100">
        <v>60</v>
      </c>
      <c r="E53" s="100"/>
      <c r="F53" s="100"/>
      <c r="G53" s="80"/>
      <c r="H53" s="31"/>
      <c r="I53" s="31"/>
      <c r="J53" s="31"/>
      <c r="K53" s="31"/>
      <c r="L53" s="31"/>
      <c r="M53" s="31"/>
      <c r="N53" s="31"/>
      <c r="O53" s="31"/>
      <c r="P53" s="31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  <c r="HA53" s="32"/>
      <c r="HB53" s="32"/>
      <c r="HC53" s="32"/>
      <c r="HD53" s="32"/>
      <c r="HE53" s="32"/>
      <c r="HF53" s="32"/>
      <c r="HG53" s="32"/>
      <c r="HH53" s="32"/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32"/>
      <c r="HX53" s="32"/>
      <c r="HY53" s="32"/>
      <c r="HZ53" s="32"/>
      <c r="IA53" s="32"/>
      <c r="IB53" s="32"/>
    </row>
    <row r="54" spans="1:236" s="117" customFormat="1" ht="29">
      <c r="A54" s="192">
        <v>44</v>
      </c>
      <c r="B54" s="90" t="s">
        <v>84</v>
      </c>
      <c r="C54" s="214" t="s">
        <v>70</v>
      </c>
      <c r="D54" s="100">
        <v>1.25</v>
      </c>
      <c r="E54" s="100"/>
      <c r="F54" s="100"/>
      <c r="G54" s="202"/>
    </row>
    <row r="55" spans="1:236" ht="26.25" customHeight="1">
      <c r="A55" s="192">
        <v>45</v>
      </c>
      <c r="B55" s="205" t="s">
        <v>138</v>
      </c>
      <c r="C55" s="210" t="s">
        <v>4</v>
      </c>
      <c r="D55" s="100">
        <v>6</v>
      </c>
      <c r="E55" s="100"/>
      <c r="F55" s="100"/>
      <c r="G55" s="191"/>
    </row>
    <row r="56" spans="1:236" s="169" customFormat="1" ht="30" customHeight="1">
      <c r="A56" s="192">
        <v>46</v>
      </c>
      <c r="B56" s="205" t="s">
        <v>140</v>
      </c>
      <c r="C56" s="210" t="s">
        <v>26</v>
      </c>
      <c r="D56" s="100">
        <v>6</v>
      </c>
      <c r="E56" s="100"/>
      <c r="F56" s="100"/>
      <c r="G56" s="195"/>
    </row>
    <row r="57" spans="1:236" s="169" customFormat="1" ht="30" customHeight="1">
      <c r="A57" s="192">
        <v>47</v>
      </c>
      <c r="B57" s="205" t="s">
        <v>135</v>
      </c>
      <c r="C57" s="210" t="s">
        <v>56</v>
      </c>
      <c r="D57" s="100">
        <v>93.100000000000009</v>
      </c>
      <c r="E57" s="100"/>
      <c r="F57" s="100"/>
      <c r="G57" s="195"/>
    </row>
    <row r="58" spans="1:236" s="169" customFormat="1" ht="29">
      <c r="A58" s="192">
        <v>48</v>
      </c>
      <c r="B58" s="205" t="s">
        <v>137</v>
      </c>
      <c r="C58" s="210" t="s">
        <v>136</v>
      </c>
      <c r="D58" s="100">
        <v>1</v>
      </c>
      <c r="E58" s="100"/>
      <c r="F58" s="100"/>
      <c r="G58" s="195"/>
    </row>
    <row r="59" spans="1:236" s="169" customFormat="1" ht="29">
      <c r="A59" s="192">
        <v>50</v>
      </c>
      <c r="B59" s="205" t="s">
        <v>137</v>
      </c>
      <c r="C59" s="210" t="s">
        <v>136</v>
      </c>
      <c r="D59" s="100">
        <v>1</v>
      </c>
      <c r="E59" s="100"/>
      <c r="F59" s="100"/>
      <c r="G59" s="195"/>
    </row>
    <row r="60" spans="1:236">
      <c r="A60" s="203"/>
      <c r="B60" s="188" t="s">
        <v>1</v>
      </c>
      <c r="C60" s="189"/>
      <c r="D60" s="60"/>
      <c r="E60" s="60"/>
      <c r="F60" s="60"/>
      <c r="G60" s="191"/>
    </row>
    <row r="61" spans="1:236" ht="16">
      <c r="A61" s="283"/>
      <c r="B61" s="103" t="s">
        <v>5</v>
      </c>
      <c r="C61" s="104"/>
      <c r="D61" s="105"/>
      <c r="E61" s="106"/>
      <c r="F61" s="107"/>
      <c r="G61" s="108"/>
    </row>
    <row r="62" spans="1:236" ht="16">
      <c r="A62" s="283"/>
      <c r="B62" s="103" t="s">
        <v>1</v>
      </c>
      <c r="C62" s="109"/>
      <c r="D62" s="110"/>
      <c r="E62" s="109"/>
      <c r="F62" s="107"/>
      <c r="G62" s="111"/>
    </row>
    <row r="63" spans="1:236" ht="16">
      <c r="A63" s="283"/>
      <c r="B63" s="103" t="s">
        <v>20</v>
      </c>
      <c r="C63" s="104"/>
      <c r="D63" s="110"/>
      <c r="E63" s="109"/>
      <c r="F63" s="107"/>
      <c r="G63" s="92"/>
    </row>
    <row r="64" spans="1:236" ht="16">
      <c r="A64" s="283"/>
      <c r="B64" s="103" t="s">
        <v>1</v>
      </c>
      <c r="C64" s="109"/>
      <c r="D64" s="110"/>
      <c r="E64" s="109"/>
      <c r="F64" s="107"/>
      <c r="G64" s="111"/>
      <c r="H64" s="27"/>
      <c r="I64" s="27"/>
      <c r="L64" s="27"/>
    </row>
    <row r="65" spans="1:12" ht="16">
      <c r="A65" s="283"/>
      <c r="B65" s="103" t="s">
        <v>13</v>
      </c>
      <c r="C65" s="104">
        <v>0.18</v>
      </c>
      <c r="D65" s="109"/>
      <c r="E65" s="113"/>
      <c r="F65" s="107"/>
      <c r="G65" s="92"/>
      <c r="I65" s="27"/>
      <c r="J65" s="309"/>
      <c r="K65" s="27"/>
    </row>
    <row r="66" spans="1:12" ht="16">
      <c r="A66" s="283"/>
      <c r="B66" s="112" t="s">
        <v>14</v>
      </c>
      <c r="C66" s="109"/>
      <c r="D66" s="109"/>
      <c r="E66" s="113"/>
      <c r="F66" s="107"/>
      <c r="G66" s="92"/>
      <c r="I66" s="309"/>
      <c r="L66" s="309"/>
    </row>
    <row r="67" spans="1:12">
      <c r="I67" s="27"/>
    </row>
    <row r="68" spans="1:12">
      <c r="F68" s="310"/>
    </row>
  </sheetData>
  <autoFilter ref="A9:F64"/>
  <mergeCells count="10">
    <mergeCell ref="G7:G8"/>
    <mergeCell ref="A1:F1"/>
    <mergeCell ref="A3:F3"/>
    <mergeCell ref="B5:F5"/>
    <mergeCell ref="A7:A8"/>
    <mergeCell ref="B7:B8"/>
    <mergeCell ref="C7:C8"/>
    <mergeCell ref="D7:D8"/>
    <mergeCell ref="E7:E8"/>
    <mergeCell ref="F7:F8"/>
  </mergeCells>
  <conditionalFormatting sqref="B11:B15">
    <cfRule type="cellIs" dxfId="3" priority="2" stopIfTrue="1" operator="equal">
      <formula>0</formula>
    </cfRule>
  </conditionalFormatting>
  <conditionalFormatting sqref="B21:D23">
    <cfRule type="cellIs" dxfId="2" priority="4" stopIfTrue="1" operator="equal">
      <formula>0</formula>
    </cfRule>
  </conditionalFormatting>
  <conditionalFormatting sqref="B25:D27">
    <cfRule type="cellIs" dxfId="1" priority="3" stopIfTrue="1" operator="equal">
      <formula>0</formula>
    </cfRule>
  </conditionalFormatting>
  <conditionalFormatting sqref="D11:D19 B18:B19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7"/>
  <sheetViews>
    <sheetView topLeftCell="A17" zoomScale="70" zoomScaleNormal="70" workbookViewId="0">
      <selection activeCell="C30" sqref="C30:C32"/>
    </sheetView>
  </sheetViews>
  <sheetFormatPr defaultColWidth="8.81640625" defaultRowHeight="14.5"/>
  <cols>
    <col min="1" max="1" width="5.7265625" style="72" customWidth="1"/>
    <col min="2" max="2" width="38.81640625" style="71" customWidth="1"/>
    <col min="3" max="3" width="9.54296875" style="71" customWidth="1"/>
    <col min="4" max="4" width="10.7265625" style="71" customWidth="1"/>
    <col min="5" max="5" width="13.7265625" style="71" customWidth="1"/>
    <col min="6" max="6" width="14" style="71" bestFit="1" customWidth="1"/>
    <col min="7" max="7" width="21.7265625" style="71" customWidth="1"/>
    <col min="8" max="16384" width="8.81640625" style="71"/>
  </cols>
  <sheetData>
    <row r="1" spans="1:239" ht="18" customHeight="1">
      <c r="A1" s="279" t="s">
        <v>0</v>
      </c>
      <c r="B1" s="322" t="s">
        <v>75</v>
      </c>
      <c r="C1" s="322"/>
      <c r="D1" s="322"/>
      <c r="E1" s="322"/>
      <c r="F1" s="322"/>
    </row>
    <row r="2" spans="1:239" ht="16">
      <c r="A2" s="324" t="s">
        <v>47</v>
      </c>
      <c r="B2" s="324"/>
      <c r="C2" s="324"/>
      <c r="D2" s="324"/>
      <c r="E2" s="324"/>
      <c r="F2" s="324"/>
    </row>
    <row r="3" spans="1:239">
      <c r="B3" s="73"/>
      <c r="C3" s="73"/>
      <c r="D3" s="73"/>
      <c r="E3" s="73"/>
    </row>
    <row r="4" spans="1:239" ht="16">
      <c r="B4" s="325" t="s">
        <v>73</v>
      </c>
      <c r="C4" s="325"/>
      <c r="D4" s="325"/>
      <c r="E4" s="325"/>
      <c r="F4" s="325"/>
    </row>
    <row r="6" spans="1:239" s="74" customFormat="1" ht="29.25" customHeight="1">
      <c r="A6" s="334" t="s">
        <v>17</v>
      </c>
      <c r="B6" s="333" t="s">
        <v>18</v>
      </c>
      <c r="C6" s="333" t="s">
        <v>19</v>
      </c>
      <c r="D6" s="333" t="s">
        <v>21</v>
      </c>
      <c r="E6" s="335" t="s">
        <v>34</v>
      </c>
      <c r="F6" s="333" t="s">
        <v>35</v>
      </c>
      <c r="G6" s="333" t="s">
        <v>36</v>
      </c>
    </row>
    <row r="7" spans="1:239" s="74" customFormat="1" ht="15" customHeight="1">
      <c r="A7" s="334"/>
      <c r="B7" s="333"/>
      <c r="C7" s="333"/>
      <c r="D7" s="333"/>
      <c r="E7" s="335"/>
      <c r="F7" s="333"/>
      <c r="G7" s="333"/>
    </row>
    <row r="8" spans="1:239" s="74" customFormat="1" ht="16">
      <c r="A8" s="284">
        <v>1</v>
      </c>
      <c r="B8" s="285">
        <v>2</v>
      </c>
      <c r="C8" s="285">
        <v>3</v>
      </c>
      <c r="D8" s="285">
        <v>4</v>
      </c>
      <c r="E8" s="58">
        <v>5</v>
      </c>
      <c r="F8" s="58">
        <v>6</v>
      </c>
      <c r="G8" s="59">
        <v>7</v>
      </c>
    </row>
    <row r="9" spans="1:239">
      <c r="A9" s="81"/>
      <c r="B9" s="81" t="s">
        <v>48</v>
      </c>
      <c r="C9" s="82"/>
      <c r="D9" s="82"/>
      <c r="E9" s="82"/>
      <c r="F9" s="82"/>
      <c r="G9" s="83"/>
    </row>
    <row r="10" spans="1:239" s="75" customFormat="1" ht="48">
      <c r="A10" s="84">
        <v>1</v>
      </c>
      <c r="B10" s="221" t="s">
        <v>58</v>
      </c>
      <c r="C10" s="222" t="s">
        <v>49</v>
      </c>
      <c r="D10" s="216">
        <v>1</v>
      </c>
      <c r="E10" s="216"/>
      <c r="F10" s="216"/>
      <c r="G10" s="64" t="s">
        <v>39</v>
      </c>
      <c r="H10" s="71"/>
      <c r="I10" s="71"/>
      <c r="J10" s="71"/>
      <c r="K10" s="71"/>
    </row>
    <row r="11" spans="1:239" s="76" customFormat="1" ht="38.25" customHeight="1">
      <c r="A11" s="85">
        <v>2</v>
      </c>
      <c r="B11" s="223" t="s">
        <v>59</v>
      </c>
      <c r="C11" s="224" t="s">
        <v>50</v>
      </c>
      <c r="D11" s="216">
        <v>1</v>
      </c>
      <c r="E11" s="216"/>
      <c r="F11" s="216"/>
      <c r="G11" s="64" t="s">
        <v>39</v>
      </c>
    </row>
    <row r="12" spans="1:239" s="22" customFormat="1" ht="16">
      <c r="A12" s="84">
        <v>3</v>
      </c>
      <c r="B12" s="91" t="s">
        <v>54</v>
      </c>
      <c r="C12" s="92" t="s">
        <v>49</v>
      </c>
      <c r="D12" s="216">
        <v>1</v>
      </c>
      <c r="E12" s="216"/>
      <c r="F12" s="216"/>
      <c r="G12" s="80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</row>
    <row r="13" spans="1:239" s="75" customFormat="1" ht="16">
      <c r="A13" s="85">
        <v>4</v>
      </c>
      <c r="B13" s="91" t="s">
        <v>101</v>
      </c>
      <c r="C13" s="92" t="s">
        <v>49</v>
      </c>
      <c r="D13" s="216">
        <v>2</v>
      </c>
      <c r="E13" s="216"/>
      <c r="F13" s="216"/>
      <c r="G13" s="83"/>
      <c r="H13" s="71"/>
      <c r="I13" s="71"/>
      <c r="J13" s="71"/>
      <c r="K13" s="71"/>
    </row>
    <row r="14" spans="1:239" ht="48">
      <c r="A14" s="84">
        <v>5</v>
      </c>
      <c r="B14" s="91" t="s">
        <v>100</v>
      </c>
      <c r="C14" s="92" t="s">
        <v>49</v>
      </c>
      <c r="D14" s="216">
        <v>1</v>
      </c>
      <c r="E14" s="216"/>
      <c r="F14" s="216"/>
      <c r="G14" s="64" t="s">
        <v>39</v>
      </c>
    </row>
    <row r="15" spans="1:239" s="75" customFormat="1" ht="25.9" customHeight="1">
      <c r="A15" s="85">
        <v>6</v>
      </c>
      <c r="B15" s="222" t="s">
        <v>99</v>
      </c>
      <c r="C15" s="222"/>
      <c r="D15" s="216"/>
      <c r="E15" s="216"/>
      <c r="F15" s="216"/>
      <c r="G15" s="83"/>
      <c r="H15" s="71"/>
      <c r="I15" s="71"/>
      <c r="J15" s="71"/>
      <c r="K15" s="71"/>
    </row>
    <row r="16" spans="1:239" s="75" customFormat="1" ht="80">
      <c r="A16" s="84">
        <v>7</v>
      </c>
      <c r="B16" s="91" t="s">
        <v>98</v>
      </c>
      <c r="C16" s="92" t="s">
        <v>4</v>
      </c>
      <c r="D16" s="216">
        <v>15</v>
      </c>
      <c r="E16" s="216"/>
      <c r="F16" s="216"/>
      <c r="G16" s="83"/>
      <c r="H16" s="71"/>
      <c r="I16" s="71"/>
      <c r="J16" s="71"/>
      <c r="K16" s="71"/>
    </row>
    <row r="17" spans="1:11" s="75" customFormat="1" ht="32">
      <c r="A17" s="85">
        <v>8</v>
      </c>
      <c r="B17" s="91" t="s">
        <v>97</v>
      </c>
      <c r="C17" s="92" t="s">
        <v>4</v>
      </c>
      <c r="D17" s="216">
        <v>13.935</v>
      </c>
      <c r="E17" s="216"/>
      <c r="F17" s="216"/>
      <c r="G17" s="83"/>
      <c r="H17" s="71"/>
      <c r="I17" s="71"/>
      <c r="J17" s="71"/>
      <c r="K17" s="71"/>
    </row>
    <row r="18" spans="1:11" s="75" customFormat="1" ht="16">
      <c r="A18" s="84">
        <v>9</v>
      </c>
      <c r="B18" s="91" t="s">
        <v>96</v>
      </c>
      <c r="C18" s="92" t="s">
        <v>49</v>
      </c>
      <c r="D18" s="216">
        <v>15</v>
      </c>
      <c r="E18" s="216"/>
      <c r="F18" s="216"/>
      <c r="G18" s="83"/>
      <c r="H18" s="71"/>
      <c r="I18" s="71"/>
      <c r="J18" s="71"/>
      <c r="K18" s="71"/>
    </row>
    <row r="19" spans="1:11" s="75" customFormat="1" ht="16">
      <c r="A19" s="85">
        <v>10</v>
      </c>
      <c r="B19" s="226" t="s">
        <v>95</v>
      </c>
      <c r="C19" s="227" t="s">
        <v>49</v>
      </c>
      <c r="D19" s="216">
        <v>2</v>
      </c>
      <c r="E19" s="216"/>
      <c r="F19" s="216"/>
      <c r="G19" s="83"/>
      <c r="H19" s="71"/>
      <c r="I19" s="71"/>
      <c r="J19" s="71"/>
      <c r="K19" s="71"/>
    </row>
    <row r="20" spans="1:11" s="75" customFormat="1" ht="16">
      <c r="A20" s="84">
        <v>11</v>
      </c>
      <c r="B20" s="226" t="s">
        <v>94</v>
      </c>
      <c r="C20" s="227" t="s">
        <v>49</v>
      </c>
      <c r="D20" s="216">
        <v>5</v>
      </c>
      <c r="E20" s="216"/>
      <c r="F20" s="216"/>
      <c r="G20" s="83"/>
      <c r="H20" s="71"/>
      <c r="I20" s="71"/>
      <c r="J20" s="71"/>
      <c r="K20" s="71"/>
    </row>
    <row r="21" spans="1:11" s="75" customFormat="1" ht="16">
      <c r="A21" s="85">
        <v>12</v>
      </c>
      <c r="B21" s="226" t="s">
        <v>93</v>
      </c>
      <c r="C21" s="227" t="s">
        <v>49</v>
      </c>
      <c r="D21" s="216">
        <v>5</v>
      </c>
      <c r="E21" s="216"/>
      <c r="F21" s="216"/>
      <c r="G21" s="83"/>
      <c r="H21" s="71"/>
      <c r="I21" s="71"/>
      <c r="J21" s="71"/>
      <c r="K21" s="71"/>
    </row>
    <row r="22" spans="1:11" s="75" customFormat="1" ht="16">
      <c r="A22" s="84">
        <v>13</v>
      </c>
      <c r="B22" s="91" t="s">
        <v>92</v>
      </c>
      <c r="C22" s="92" t="s">
        <v>56</v>
      </c>
      <c r="D22" s="216">
        <v>36.424000000000007</v>
      </c>
      <c r="E22" s="216"/>
      <c r="F22" s="216"/>
      <c r="G22" s="83"/>
      <c r="H22" s="71"/>
      <c r="I22" s="71"/>
      <c r="J22" s="71"/>
      <c r="K22" s="71"/>
    </row>
    <row r="23" spans="1:11" s="75" customFormat="1" ht="25.9" customHeight="1">
      <c r="A23" s="85">
        <v>14</v>
      </c>
      <c r="B23" s="228" t="s">
        <v>91</v>
      </c>
      <c r="C23" s="92"/>
      <c r="D23" s="216"/>
      <c r="E23" s="216"/>
      <c r="F23" s="216"/>
      <c r="G23" s="83"/>
      <c r="H23" s="71"/>
      <c r="I23" s="71"/>
      <c r="J23" s="71"/>
      <c r="K23" s="71"/>
    </row>
    <row r="24" spans="1:11" s="75" customFormat="1" ht="32">
      <c r="A24" s="84">
        <v>15</v>
      </c>
      <c r="B24" s="91" t="s">
        <v>90</v>
      </c>
      <c r="C24" s="92" t="s">
        <v>4</v>
      </c>
      <c r="D24" s="216">
        <v>6</v>
      </c>
      <c r="E24" s="216"/>
      <c r="F24" s="216"/>
      <c r="G24" s="83"/>
      <c r="H24" s="71"/>
      <c r="I24" s="71"/>
      <c r="J24" s="71"/>
      <c r="K24" s="71"/>
    </row>
    <row r="25" spans="1:11" s="75" customFormat="1" ht="39" customHeight="1">
      <c r="A25" s="85">
        <v>16</v>
      </c>
      <c r="B25" s="91" t="s">
        <v>88</v>
      </c>
      <c r="C25" s="92" t="s">
        <v>49</v>
      </c>
      <c r="D25" s="216">
        <v>2</v>
      </c>
      <c r="E25" s="216"/>
      <c r="F25" s="216"/>
      <c r="G25" s="83"/>
      <c r="H25" s="71"/>
      <c r="I25" s="71"/>
      <c r="J25" s="71"/>
      <c r="K25" s="71"/>
    </row>
    <row r="26" spans="1:11" s="75" customFormat="1" ht="39" customHeight="1">
      <c r="A26" s="84">
        <v>17</v>
      </c>
      <c r="B26" s="91" t="s">
        <v>89</v>
      </c>
      <c r="C26" s="92" t="s">
        <v>49</v>
      </c>
      <c r="D26" s="216">
        <v>2</v>
      </c>
      <c r="E26" s="216"/>
      <c r="F26" s="216"/>
      <c r="G26" s="83"/>
      <c r="H26" s="71"/>
      <c r="I26" s="71"/>
      <c r="J26" s="71"/>
      <c r="K26" s="71"/>
    </row>
    <row r="27" spans="1:11" s="75" customFormat="1" ht="25.9" customHeight="1">
      <c r="A27" s="85">
        <v>18</v>
      </c>
      <c r="B27" s="91" t="s">
        <v>87</v>
      </c>
      <c r="C27" s="92" t="s">
        <v>49</v>
      </c>
      <c r="D27" s="216">
        <v>2</v>
      </c>
      <c r="E27" s="216"/>
      <c r="F27" s="216"/>
      <c r="G27" s="83"/>
      <c r="H27" s="71"/>
      <c r="I27" s="71"/>
      <c r="J27" s="71"/>
      <c r="K27" s="71"/>
    </row>
    <row r="28" spans="1:11" s="75" customFormat="1" ht="25.9" customHeight="1">
      <c r="A28" s="84">
        <v>19</v>
      </c>
      <c r="B28" s="91" t="s">
        <v>86</v>
      </c>
      <c r="C28" s="92" t="s">
        <v>49</v>
      </c>
      <c r="D28" s="216">
        <v>2</v>
      </c>
      <c r="E28" s="216"/>
      <c r="F28" s="216"/>
      <c r="G28" s="83"/>
      <c r="H28" s="71"/>
      <c r="I28" s="71"/>
      <c r="J28" s="71"/>
      <c r="K28" s="71"/>
    </row>
    <row r="29" spans="1:11" ht="16">
      <c r="A29" s="84"/>
      <c r="B29" s="217" t="s">
        <v>85</v>
      </c>
      <c r="C29" s="218"/>
      <c r="D29" s="219"/>
      <c r="E29" s="215"/>
      <c r="F29" s="220"/>
      <c r="G29" s="83"/>
    </row>
    <row r="30" spans="1:11" ht="16">
      <c r="A30" s="61"/>
      <c r="B30" s="48" t="s">
        <v>5</v>
      </c>
      <c r="C30" s="49"/>
      <c r="D30" s="50"/>
      <c r="E30" s="51"/>
      <c r="F30" s="52"/>
      <c r="G30" s="65"/>
    </row>
    <row r="31" spans="1:11" ht="16">
      <c r="A31" s="61"/>
      <c r="B31" s="53" t="s">
        <v>1</v>
      </c>
      <c r="C31" s="54"/>
      <c r="D31" s="55"/>
      <c r="E31" s="54"/>
      <c r="F31" s="56"/>
      <c r="G31" s="66"/>
    </row>
    <row r="32" spans="1:11" ht="16">
      <c r="A32" s="61"/>
      <c r="B32" s="48" t="s">
        <v>20</v>
      </c>
      <c r="C32" s="49"/>
      <c r="D32" s="55"/>
      <c r="E32" s="54"/>
      <c r="F32" s="52"/>
      <c r="G32" s="67"/>
    </row>
    <row r="33" spans="1:7" ht="16">
      <c r="A33" s="61"/>
      <c r="B33" s="53" t="s">
        <v>1</v>
      </c>
      <c r="C33" s="54"/>
      <c r="D33" s="55"/>
      <c r="E33" s="54"/>
      <c r="F33" s="56"/>
      <c r="G33" s="66"/>
    </row>
    <row r="34" spans="1:7" ht="16">
      <c r="A34" s="284"/>
      <c r="B34" s="48" t="s">
        <v>13</v>
      </c>
      <c r="C34" s="49">
        <v>0.18</v>
      </c>
      <c r="D34" s="62"/>
      <c r="E34" s="57"/>
      <c r="F34" s="52"/>
      <c r="G34" s="59"/>
    </row>
    <row r="35" spans="1:7" ht="16">
      <c r="A35" s="284"/>
      <c r="B35" s="63" t="s">
        <v>14</v>
      </c>
      <c r="C35" s="62"/>
      <c r="D35" s="62"/>
      <c r="E35" s="57"/>
      <c r="F35" s="56"/>
      <c r="G35" s="59"/>
    </row>
    <row r="37" spans="1:7">
      <c r="F37" s="311"/>
    </row>
  </sheetData>
  <mergeCells count="10">
    <mergeCell ref="G6:G7"/>
    <mergeCell ref="B1:F1"/>
    <mergeCell ref="A2:F2"/>
    <mergeCell ref="B4:F4"/>
    <mergeCell ref="A6:A7"/>
    <mergeCell ref="B6:B7"/>
    <mergeCell ref="C6:C7"/>
    <mergeCell ref="D6:D7"/>
    <mergeCell ref="E6:E7"/>
    <mergeCell ref="F6:F7"/>
  </mergeCells>
  <pageMargins left="0.2" right="0.2" top="0.25" bottom="0.75" header="0.3" footer="0.3"/>
  <pageSetup paperSize="9" scale="65" orientation="landscape" r:id="rId1"/>
  <headerFooter>
    <oddFooter>&amp;L&amp;8BoQ რესურსული _ სანკვანძები N-2.&amp;R&amp;8&amp;P/&amp;N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6"/>
  <sheetViews>
    <sheetView topLeftCell="A76" zoomScale="80" zoomScaleNormal="80" workbookViewId="0">
      <selection activeCell="C79" sqref="C79:C81"/>
    </sheetView>
  </sheetViews>
  <sheetFormatPr defaultRowHeight="16"/>
  <cols>
    <col min="1" max="1" width="4.7265625" style="142" customWidth="1"/>
    <col min="2" max="2" width="34.1796875" style="3" customWidth="1"/>
    <col min="3" max="3" width="8.453125" style="143" customWidth="1"/>
    <col min="4" max="4" width="15" style="22" bestFit="1" customWidth="1"/>
    <col min="5" max="5" width="13.453125" style="3" bestFit="1" customWidth="1"/>
    <col min="6" max="6" width="20.1796875" style="22" bestFit="1" customWidth="1"/>
    <col min="7" max="7" width="27.26953125" style="3" customWidth="1"/>
    <col min="8" max="8" width="9.1796875" style="3" customWidth="1"/>
    <col min="9" max="9" width="12.54296875" style="3" bestFit="1" customWidth="1"/>
    <col min="10" max="47" width="8.81640625" style="3"/>
    <col min="48" max="240" width="8.81640625" style="22"/>
    <col min="241" max="241" width="4.7265625" style="22" customWidth="1"/>
    <col min="242" max="242" width="12.1796875" style="22" customWidth="1"/>
    <col min="243" max="243" width="37.54296875" style="22" customWidth="1"/>
    <col min="244" max="244" width="8.54296875" style="22" customWidth="1"/>
    <col min="245" max="245" width="9.453125" style="22" customWidth="1"/>
    <col min="246" max="246" width="12.54296875" style="22" bestFit="1" customWidth="1"/>
    <col min="247" max="247" width="11.26953125" style="22" customWidth="1"/>
    <col min="248" max="248" width="12.1796875" style="22" customWidth="1"/>
    <col min="249" max="249" width="10.453125" style="22" customWidth="1"/>
    <col min="250" max="250" width="11.1796875" style="22" customWidth="1"/>
    <col min="251" max="251" width="10.26953125" style="22" customWidth="1"/>
    <col min="252" max="252" width="11" style="22" customWidth="1"/>
    <col min="253" max="253" width="14.81640625" style="22" customWidth="1"/>
    <col min="254" max="254" width="8.81640625" style="22"/>
    <col min="255" max="255" width="9.54296875" style="22" bestFit="1" customWidth="1"/>
    <col min="256" max="496" width="8.81640625" style="22"/>
    <col min="497" max="497" width="4.7265625" style="22" customWidth="1"/>
    <col min="498" max="498" width="12.1796875" style="22" customWidth="1"/>
    <col min="499" max="499" width="37.54296875" style="22" customWidth="1"/>
    <col min="500" max="500" width="8.54296875" style="22" customWidth="1"/>
    <col min="501" max="501" width="9.453125" style="22" customWidth="1"/>
    <col min="502" max="502" width="12.54296875" style="22" bestFit="1" customWidth="1"/>
    <col min="503" max="503" width="11.26953125" style="22" customWidth="1"/>
    <col min="504" max="504" width="12.1796875" style="22" customWidth="1"/>
    <col min="505" max="505" width="10.453125" style="22" customWidth="1"/>
    <col min="506" max="506" width="11.1796875" style="22" customWidth="1"/>
    <col min="507" max="507" width="10.26953125" style="22" customWidth="1"/>
    <col min="508" max="508" width="11" style="22" customWidth="1"/>
    <col min="509" max="509" width="14.81640625" style="22" customWidth="1"/>
    <col min="510" max="510" width="8.81640625" style="22"/>
    <col min="511" max="511" width="9.54296875" style="22" bestFit="1" customWidth="1"/>
    <col min="512" max="752" width="8.81640625" style="22"/>
    <col min="753" max="753" width="4.7265625" style="22" customWidth="1"/>
    <col min="754" max="754" width="12.1796875" style="22" customWidth="1"/>
    <col min="755" max="755" width="37.54296875" style="22" customWidth="1"/>
    <col min="756" max="756" width="8.54296875" style="22" customWidth="1"/>
    <col min="757" max="757" width="9.453125" style="22" customWidth="1"/>
    <col min="758" max="758" width="12.54296875" style="22" bestFit="1" customWidth="1"/>
    <col min="759" max="759" width="11.26953125" style="22" customWidth="1"/>
    <col min="760" max="760" width="12.1796875" style="22" customWidth="1"/>
    <col min="761" max="761" width="10.453125" style="22" customWidth="1"/>
    <col min="762" max="762" width="11.1796875" style="22" customWidth="1"/>
    <col min="763" max="763" width="10.26953125" style="22" customWidth="1"/>
    <col min="764" max="764" width="11" style="22" customWidth="1"/>
    <col min="765" max="765" width="14.81640625" style="22" customWidth="1"/>
    <col min="766" max="766" width="8.81640625" style="22"/>
    <col min="767" max="767" width="9.54296875" style="22" bestFit="1" customWidth="1"/>
    <col min="768" max="1008" width="8.81640625" style="22"/>
    <col min="1009" max="1009" width="4.7265625" style="22" customWidth="1"/>
    <col min="1010" max="1010" width="12.1796875" style="22" customWidth="1"/>
    <col min="1011" max="1011" width="37.54296875" style="22" customWidth="1"/>
    <col min="1012" max="1012" width="8.54296875" style="22" customWidth="1"/>
    <col min="1013" max="1013" width="9.453125" style="22" customWidth="1"/>
    <col min="1014" max="1014" width="12.54296875" style="22" bestFit="1" customWidth="1"/>
    <col min="1015" max="1015" width="11.26953125" style="22" customWidth="1"/>
    <col min="1016" max="1016" width="12.1796875" style="22" customWidth="1"/>
    <col min="1017" max="1017" width="10.453125" style="22" customWidth="1"/>
    <col min="1018" max="1018" width="11.1796875" style="22" customWidth="1"/>
    <col min="1019" max="1019" width="10.26953125" style="22" customWidth="1"/>
    <col min="1020" max="1020" width="11" style="22" customWidth="1"/>
    <col min="1021" max="1021" width="14.81640625" style="22" customWidth="1"/>
    <col min="1022" max="1022" width="8.81640625" style="22"/>
    <col min="1023" max="1023" width="9.54296875" style="22" bestFit="1" customWidth="1"/>
    <col min="1024" max="1264" width="8.81640625" style="22"/>
    <col min="1265" max="1265" width="4.7265625" style="22" customWidth="1"/>
    <col min="1266" max="1266" width="12.1796875" style="22" customWidth="1"/>
    <col min="1267" max="1267" width="37.54296875" style="22" customWidth="1"/>
    <col min="1268" max="1268" width="8.54296875" style="22" customWidth="1"/>
    <col min="1269" max="1269" width="9.453125" style="22" customWidth="1"/>
    <col min="1270" max="1270" width="12.54296875" style="22" bestFit="1" customWidth="1"/>
    <col min="1271" max="1271" width="11.26953125" style="22" customWidth="1"/>
    <col min="1272" max="1272" width="12.1796875" style="22" customWidth="1"/>
    <col min="1273" max="1273" width="10.453125" style="22" customWidth="1"/>
    <col min="1274" max="1274" width="11.1796875" style="22" customWidth="1"/>
    <col min="1275" max="1275" width="10.26953125" style="22" customWidth="1"/>
    <col min="1276" max="1276" width="11" style="22" customWidth="1"/>
    <col min="1277" max="1277" width="14.81640625" style="22" customWidth="1"/>
    <col min="1278" max="1278" width="8.81640625" style="22"/>
    <col min="1279" max="1279" width="9.54296875" style="22" bestFit="1" customWidth="1"/>
    <col min="1280" max="1520" width="8.81640625" style="22"/>
    <col min="1521" max="1521" width="4.7265625" style="22" customWidth="1"/>
    <col min="1522" max="1522" width="12.1796875" style="22" customWidth="1"/>
    <col min="1523" max="1523" width="37.54296875" style="22" customWidth="1"/>
    <col min="1524" max="1524" width="8.54296875" style="22" customWidth="1"/>
    <col min="1525" max="1525" width="9.453125" style="22" customWidth="1"/>
    <col min="1526" max="1526" width="12.54296875" style="22" bestFit="1" customWidth="1"/>
    <col min="1527" max="1527" width="11.26953125" style="22" customWidth="1"/>
    <col min="1528" max="1528" width="12.1796875" style="22" customWidth="1"/>
    <col min="1529" max="1529" width="10.453125" style="22" customWidth="1"/>
    <col min="1530" max="1530" width="11.1796875" style="22" customWidth="1"/>
    <col min="1531" max="1531" width="10.26953125" style="22" customWidth="1"/>
    <col min="1532" max="1532" width="11" style="22" customWidth="1"/>
    <col min="1533" max="1533" width="14.81640625" style="22" customWidth="1"/>
    <col min="1534" max="1534" width="8.81640625" style="22"/>
    <col min="1535" max="1535" width="9.54296875" style="22" bestFit="1" customWidth="1"/>
    <col min="1536" max="1776" width="8.81640625" style="22"/>
    <col min="1777" max="1777" width="4.7265625" style="22" customWidth="1"/>
    <col min="1778" max="1778" width="12.1796875" style="22" customWidth="1"/>
    <col min="1779" max="1779" width="37.54296875" style="22" customWidth="1"/>
    <col min="1780" max="1780" width="8.54296875" style="22" customWidth="1"/>
    <col min="1781" max="1781" width="9.453125" style="22" customWidth="1"/>
    <col min="1782" max="1782" width="12.54296875" style="22" bestFit="1" customWidth="1"/>
    <col min="1783" max="1783" width="11.26953125" style="22" customWidth="1"/>
    <col min="1784" max="1784" width="12.1796875" style="22" customWidth="1"/>
    <col min="1785" max="1785" width="10.453125" style="22" customWidth="1"/>
    <col min="1786" max="1786" width="11.1796875" style="22" customWidth="1"/>
    <col min="1787" max="1787" width="10.26953125" style="22" customWidth="1"/>
    <col min="1788" max="1788" width="11" style="22" customWidth="1"/>
    <col min="1789" max="1789" width="14.81640625" style="22" customWidth="1"/>
    <col min="1790" max="1790" width="8.81640625" style="22"/>
    <col min="1791" max="1791" width="9.54296875" style="22" bestFit="1" customWidth="1"/>
    <col min="1792" max="2032" width="8.81640625" style="22"/>
    <col min="2033" max="2033" width="4.7265625" style="22" customWidth="1"/>
    <col min="2034" max="2034" width="12.1796875" style="22" customWidth="1"/>
    <col min="2035" max="2035" width="37.54296875" style="22" customWidth="1"/>
    <col min="2036" max="2036" width="8.54296875" style="22" customWidth="1"/>
    <col min="2037" max="2037" width="9.453125" style="22" customWidth="1"/>
    <col min="2038" max="2038" width="12.54296875" style="22" bestFit="1" customWidth="1"/>
    <col min="2039" max="2039" width="11.26953125" style="22" customWidth="1"/>
    <col min="2040" max="2040" width="12.1796875" style="22" customWidth="1"/>
    <col min="2041" max="2041" width="10.453125" style="22" customWidth="1"/>
    <col min="2042" max="2042" width="11.1796875" style="22" customWidth="1"/>
    <col min="2043" max="2043" width="10.26953125" style="22" customWidth="1"/>
    <col min="2044" max="2044" width="11" style="22" customWidth="1"/>
    <col min="2045" max="2045" width="14.81640625" style="22" customWidth="1"/>
    <col min="2046" max="2046" width="8.81640625" style="22"/>
    <col min="2047" max="2047" width="9.54296875" style="22" bestFit="1" customWidth="1"/>
    <col min="2048" max="2288" width="8.81640625" style="22"/>
    <col min="2289" max="2289" width="4.7265625" style="22" customWidth="1"/>
    <col min="2290" max="2290" width="12.1796875" style="22" customWidth="1"/>
    <col min="2291" max="2291" width="37.54296875" style="22" customWidth="1"/>
    <col min="2292" max="2292" width="8.54296875" style="22" customWidth="1"/>
    <col min="2293" max="2293" width="9.453125" style="22" customWidth="1"/>
    <col min="2294" max="2294" width="12.54296875" style="22" bestFit="1" customWidth="1"/>
    <col min="2295" max="2295" width="11.26953125" style="22" customWidth="1"/>
    <col min="2296" max="2296" width="12.1796875" style="22" customWidth="1"/>
    <col min="2297" max="2297" width="10.453125" style="22" customWidth="1"/>
    <col min="2298" max="2298" width="11.1796875" style="22" customWidth="1"/>
    <col min="2299" max="2299" width="10.26953125" style="22" customWidth="1"/>
    <col min="2300" max="2300" width="11" style="22" customWidth="1"/>
    <col min="2301" max="2301" width="14.81640625" style="22" customWidth="1"/>
    <col min="2302" max="2302" width="8.81640625" style="22"/>
    <col min="2303" max="2303" width="9.54296875" style="22" bestFit="1" customWidth="1"/>
    <col min="2304" max="2544" width="8.81640625" style="22"/>
    <col min="2545" max="2545" width="4.7265625" style="22" customWidth="1"/>
    <col min="2546" max="2546" width="12.1796875" style="22" customWidth="1"/>
    <col min="2547" max="2547" width="37.54296875" style="22" customWidth="1"/>
    <col min="2548" max="2548" width="8.54296875" style="22" customWidth="1"/>
    <col min="2549" max="2549" width="9.453125" style="22" customWidth="1"/>
    <col min="2550" max="2550" width="12.54296875" style="22" bestFit="1" customWidth="1"/>
    <col min="2551" max="2551" width="11.26953125" style="22" customWidth="1"/>
    <col min="2552" max="2552" width="12.1796875" style="22" customWidth="1"/>
    <col min="2553" max="2553" width="10.453125" style="22" customWidth="1"/>
    <col min="2554" max="2554" width="11.1796875" style="22" customWidth="1"/>
    <col min="2555" max="2555" width="10.26953125" style="22" customWidth="1"/>
    <col min="2556" max="2556" width="11" style="22" customWidth="1"/>
    <col min="2557" max="2557" width="14.81640625" style="22" customWidth="1"/>
    <col min="2558" max="2558" width="8.81640625" style="22"/>
    <col min="2559" max="2559" width="9.54296875" style="22" bestFit="1" customWidth="1"/>
    <col min="2560" max="2800" width="8.81640625" style="22"/>
    <col min="2801" max="2801" width="4.7265625" style="22" customWidth="1"/>
    <col min="2802" max="2802" width="12.1796875" style="22" customWidth="1"/>
    <col min="2803" max="2803" width="37.54296875" style="22" customWidth="1"/>
    <col min="2804" max="2804" width="8.54296875" style="22" customWidth="1"/>
    <col min="2805" max="2805" width="9.453125" style="22" customWidth="1"/>
    <col min="2806" max="2806" width="12.54296875" style="22" bestFit="1" customWidth="1"/>
    <col min="2807" max="2807" width="11.26953125" style="22" customWidth="1"/>
    <col min="2808" max="2808" width="12.1796875" style="22" customWidth="1"/>
    <col min="2809" max="2809" width="10.453125" style="22" customWidth="1"/>
    <col min="2810" max="2810" width="11.1796875" style="22" customWidth="1"/>
    <col min="2811" max="2811" width="10.26953125" style="22" customWidth="1"/>
    <col min="2812" max="2812" width="11" style="22" customWidth="1"/>
    <col min="2813" max="2813" width="14.81640625" style="22" customWidth="1"/>
    <col min="2814" max="2814" width="8.81640625" style="22"/>
    <col min="2815" max="2815" width="9.54296875" style="22" bestFit="1" customWidth="1"/>
    <col min="2816" max="3056" width="8.81640625" style="22"/>
    <col min="3057" max="3057" width="4.7265625" style="22" customWidth="1"/>
    <col min="3058" max="3058" width="12.1796875" style="22" customWidth="1"/>
    <col min="3059" max="3059" width="37.54296875" style="22" customWidth="1"/>
    <col min="3060" max="3060" width="8.54296875" style="22" customWidth="1"/>
    <col min="3061" max="3061" width="9.453125" style="22" customWidth="1"/>
    <col min="3062" max="3062" width="12.54296875" style="22" bestFit="1" customWidth="1"/>
    <col min="3063" max="3063" width="11.26953125" style="22" customWidth="1"/>
    <col min="3064" max="3064" width="12.1796875" style="22" customWidth="1"/>
    <col min="3065" max="3065" width="10.453125" style="22" customWidth="1"/>
    <col min="3066" max="3066" width="11.1796875" style="22" customWidth="1"/>
    <col min="3067" max="3067" width="10.26953125" style="22" customWidth="1"/>
    <col min="3068" max="3068" width="11" style="22" customWidth="1"/>
    <col min="3069" max="3069" width="14.81640625" style="22" customWidth="1"/>
    <col min="3070" max="3070" width="8.81640625" style="22"/>
    <col min="3071" max="3071" width="9.54296875" style="22" bestFit="1" customWidth="1"/>
    <col min="3072" max="3312" width="8.81640625" style="22"/>
    <col min="3313" max="3313" width="4.7265625" style="22" customWidth="1"/>
    <col min="3314" max="3314" width="12.1796875" style="22" customWidth="1"/>
    <col min="3315" max="3315" width="37.54296875" style="22" customWidth="1"/>
    <col min="3316" max="3316" width="8.54296875" style="22" customWidth="1"/>
    <col min="3317" max="3317" width="9.453125" style="22" customWidth="1"/>
    <col min="3318" max="3318" width="12.54296875" style="22" bestFit="1" customWidth="1"/>
    <col min="3319" max="3319" width="11.26953125" style="22" customWidth="1"/>
    <col min="3320" max="3320" width="12.1796875" style="22" customWidth="1"/>
    <col min="3321" max="3321" width="10.453125" style="22" customWidth="1"/>
    <col min="3322" max="3322" width="11.1796875" style="22" customWidth="1"/>
    <col min="3323" max="3323" width="10.26953125" style="22" customWidth="1"/>
    <col min="3324" max="3324" width="11" style="22" customWidth="1"/>
    <col min="3325" max="3325" width="14.81640625" style="22" customWidth="1"/>
    <col min="3326" max="3326" width="8.81640625" style="22"/>
    <col min="3327" max="3327" width="9.54296875" style="22" bestFit="1" customWidth="1"/>
    <col min="3328" max="3568" width="8.81640625" style="22"/>
    <col min="3569" max="3569" width="4.7265625" style="22" customWidth="1"/>
    <col min="3570" max="3570" width="12.1796875" style="22" customWidth="1"/>
    <col min="3571" max="3571" width="37.54296875" style="22" customWidth="1"/>
    <col min="3572" max="3572" width="8.54296875" style="22" customWidth="1"/>
    <col min="3573" max="3573" width="9.453125" style="22" customWidth="1"/>
    <col min="3574" max="3574" width="12.54296875" style="22" bestFit="1" customWidth="1"/>
    <col min="3575" max="3575" width="11.26953125" style="22" customWidth="1"/>
    <col min="3576" max="3576" width="12.1796875" style="22" customWidth="1"/>
    <col min="3577" max="3577" width="10.453125" style="22" customWidth="1"/>
    <col min="3578" max="3578" width="11.1796875" style="22" customWidth="1"/>
    <col min="3579" max="3579" width="10.26953125" style="22" customWidth="1"/>
    <col min="3580" max="3580" width="11" style="22" customWidth="1"/>
    <col min="3581" max="3581" width="14.81640625" style="22" customWidth="1"/>
    <col min="3582" max="3582" width="8.81640625" style="22"/>
    <col min="3583" max="3583" width="9.54296875" style="22" bestFit="1" customWidth="1"/>
    <col min="3584" max="3824" width="8.81640625" style="22"/>
    <col min="3825" max="3825" width="4.7265625" style="22" customWidth="1"/>
    <col min="3826" max="3826" width="12.1796875" style="22" customWidth="1"/>
    <col min="3827" max="3827" width="37.54296875" style="22" customWidth="1"/>
    <col min="3828" max="3828" width="8.54296875" style="22" customWidth="1"/>
    <col min="3829" max="3829" width="9.453125" style="22" customWidth="1"/>
    <col min="3830" max="3830" width="12.54296875" style="22" bestFit="1" customWidth="1"/>
    <col min="3831" max="3831" width="11.26953125" style="22" customWidth="1"/>
    <col min="3832" max="3832" width="12.1796875" style="22" customWidth="1"/>
    <col min="3833" max="3833" width="10.453125" style="22" customWidth="1"/>
    <col min="3834" max="3834" width="11.1796875" style="22" customWidth="1"/>
    <col min="3835" max="3835" width="10.26953125" style="22" customWidth="1"/>
    <col min="3836" max="3836" width="11" style="22" customWidth="1"/>
    <col min="3837" max="3837" width="14.81640625" style="22" customWidth="1"/>
    <col min="3838" max="3838" width="8.81640625" style="22"/>
    <col min="3839" max="3839" width="9.54296875" style="22" bestFit="1" customWidth="1"/>
    <col min="3840" max="4080" width="8.81640625" style="22"/>
    <col min="4081" max="4081" width="4.7265625" style="22" customWidth="1"/>
    <col min="4082" max="4082" width="12.1796875" style="22" customWidth="1"/>
    <col min="4083" max="4083" width="37.54296875" style="22" customWidth="1"/>
    <col min="4084" max="4084" width="8.54296875" style="22" customWidth="1"/>
    <col min="4085" max="4085" width="9.453125" style="22" customWidth="1"/>
    <col min="4086" max="4086" width="12.54296875" style="22" bestFit="1" customWidth="1"/>
    <col min="4087" max="4087" width="11.26953125" style="22" customWidth="1"/>
    <col min="4088" max="4088" width="12.1796875" style="22" customWidth="1"/>
    <col min="4089" max="4089" width="10.453125" style="22" customWidth="1"/>
    <col min="4090" max="4090" width="11.1796875" style="22" customWidth="1"/>
    <col min="4091" max="4091" width="10.26953125" style="22" customWidth="1"/>
    <col min="4092" max="4092" width="11" style="22" customWidth="1"/>
    <col min="4093" max="4093" width="14.81640625" style="22" customWidth="1"/>
    <col min="4094" max="4094" width="8.81640625" style="22"/>
    <col min="4095" max="4095" width="9.54296875" style="22" bestFit="1" customWidth="1"/>
    <col min="4096" max="4336" width="8.81640625" style="22"/>
    <col min="4337" max="4337" width="4.7265625" style="22" customWidth="1"/>
    <col min="4338" max="4338" width="12.1796875" style="22" customWidth="1"/>
    <col min="4339" max="4339" width="37.54296875" style="22" customWidth="1"/>
    <col min="4340" max="4340" width="8.54296875" style="22" customWidth="1"/>
    <col min="4341" max="4341" width="9.453125" style="22" customWidth="1"/>
    <col min="4342" max="4342" width="12.54296875" style="22" bestFit="1" customWidth="1"/>
    <col min="4343" max="4343" width="11.26953125" style="22" customWidth="1"/>
    <col min="4344" max="4344" width="12.1796875" style="22" customWidth="1"/>
    <col min="4345" max="4345" width="10.453125" style="22" customWidth="1"/>
    <col min="4346" max="4346" width="11.1796875" style="22" customWidth="1"/>
    <col min="4347" max="4347" width="10.26953125" style="22" customWidth="1"/>
    <col min="4348" max="4348" width="11" style="22" customWidth="1"/>
    <col min="4349" max="4349" width="14.81640625" style="22" customWidth="1"/>
    <col min="4350" max="4350" width="8.81640625" style="22"/>
    <col min="4351" max="4351" width="9.54296875" style="22" bestFit="1" customWidth="1"/>
    <col min="4352" max="4592" width="8.81640625" style="22"/>
    <col min="4593" max="4593" width="4.7265625" style="22" customWidth="1"/>
    <col min="4594" max="4594" width="12.1796875" style="22" customWidth="1"/>
    <col min="4595" max="4595" width="37.54296875" style="22" customWidth="1"/>
    <col min="4596" max="4596" width="8.54296875" style="22" customWidth="1"/>
    <col min="4597" max="4597" width="9.453125" style="22" customWidth="1"/>
    <col min="4598" max="4598" width="12.54296875" style="22" bestFit="1" customWidth="1"/>
    <col min="4599" max="4599" width="11.26953125" style="22" customWidth="1"/>
    <col min="4600" max="4600" width="12.1796875" style="22" customWidth="1"/>
    <col min="4601" max="4601" width="10.453125" style="22" customWidth="1"/>
    <col min="4602" max="4602" width="11.1796875" style="22" customWidth="1"/>
    <col min="4603" max="4603" width="10.26953125" style="22" customWidth="1"/>
    <col min="4604" max="4604" width="11" style="22" customWidth="1"/>
    <col min="4605" max="4605" width="14.81640625" style="22" customWidth="1"/>
    <col min="4606" max="4606" width="8.81640625" style="22"/>
    <col min="4607" max="4607" width="9.54296875" style="22" bestFit="1" customWidth="1"/>
    <col min="4608" max="4848" width="8.81640625" style="22"/>
    <col min="4849" max="4849" width="4.7265625" style="22" customWidth="1"/>
    <col min="4850" max="4850" width="12.1796875" style="22" customWidth="1"/>
    <col min="4851" max="4851" width="37.54296875" style="22" customWidth="1"/>
    <col min="4852" max="4852" width="8.54296875" style="22" customWidth="1"/>
    <col min="4853" max="4853" width="9.453125" style="22" customWidth="1"/>
    <col min="4854" max="4854" width="12.54296875" style="22" bestFit="1" customWidth="1"/>
    <col min="4855" max="4855" width="11.26953125" style="22" customWidth="1"/>
    <col min="4856" max="4856" width="12.1796875" style="22" customWidth="1"/>
    <col min="4857" max="4857" width="10.453125" style="22" customWidth="1"/>
    <col min="4858" max="4858" width="11.1796875" style="22" customWidth="1"/>
    <col min="4859" max="4859" width="10.26953125" style="22" customWidth="1"/>
    <col min="4860" max="4860" width="11" style="22" customWidth="1"/>
    <col min="4861" max="4861" width="14.81640625" style="22" customWidth="1"/>
    <col min="4862" max="4862" width="8.81640625" style="22"/>
    <col min="4863" max="4863" width="9.54296875" style="22" bestFit="1" customWidth="1"/>
    <col min="4864" max="5104" width="8.81640625" style="22"/>
    <col min="5105" max="5105" width="4.7265625" style="22" customWidth="1"/>
    <col min="5106" max="5106" width="12.1796875" style="22" customWidth="1"/>
    <col min="5107" max="5107" width="37.54296875" style="22" customWidth="1"/>
    <col min="5108" max="5108" width="8.54296875" style="22" customWidth="1"/>
    <col min="5109" max="5109" width="9.453125" style="22" customWidth="1"/>
    <col min="5110" max="5110" width="12.54296875" style="22" bestFit="1" customWidth="1"/>
    <col min="5111" max="5111" width="11.26953125" style="22" customWidth="1"/>
    <col min="5112" max="5112" width="12.1796875" style="22" customWidth="1"/>
    <col min="5113" max="5113" width="10.453125" style="22" customWidth="1"/>
    <col min="5114" max="5114" width="11.1796875" style="22" customWidth="1"/>
    <col min="5115" max="5115" width="10.26953125" style="22" customWidth="1"/>
    <col min="5116" max="5116" width="11" style="22" customWidth="1"/>
    <col min="5117" max="5117" width="14.81640625" style="22" customWidth="1"/>
    <col min="5118" max="5118" width="8.81640625" style="22"/>
    <col min="5119" max="5119" width="9.54296875" style="22" bestFit="1" customWidth="1"/>
    <col min="5120" max="5360" width="8.81640625" style="22"/>
    <col min="5361" max="5361" width="4.7265625" style="22" customWidth="1"/>
    <col min="5362" max="5362" width="12.1796875" style="22" customWidth="1"/>
    <col min="5363" max="5363" width="37.54296875" style="22" customWidth="1"/>
    <col min="5364" max="5364" width="8.54296875" style="22" customWidth="1"/>
    <col min="5365" max="5365" width="9.453125" style="22" customWidth="1"/>
    <col min="5366" max="5366" width="12.54296875" style="22" bestFit="1" customWidth="1"/>
    <col min="5367" max="5367" width="11.26953125" style="22" customWidth="1"/>
    <col min="5368" max="5368" width="12.1796875" style="22" customWidth="1"/>
    <col min="5369" max="5369" width="10.453125" style="22" customWidth="1"/>
    <col min="5370" max="5370" width="11.1796875" style="22" customWidth="1"/>
    <col min="5371" max="5371" width="10.26953125" style="22" customWidth="1"/>
    <col min="5372" max="5372" width="11" style="22" customWidth="1"/>
    <col min="5373" max="5373" width="14.81640625" style="22" customWidth="1"/>
    <col min="5374" max="5374" width="8.81640625" style="22"/>
    <col min="5375" max="5375" width="9.54296875" style="22" bestFit="1" customWidth="1"/>
    <col min="5376" max="5616" width="8.81640625" style="22"/>
    <col min="5617" max="5617" width="4.7265625" style="22" customWidth="1"/>
    <col min="5618" max="5618" width="12.1796875" style="22" customWidth="1"/>
    <col min="5619" max="5619" width="37.54296875" style="22" customWidth="1"/>
    <col min="5620" max="5620" width="8.54296875" style="22" customWidth="1"/>
    <col min="5621" max="5621" width="9.453125" style="22" customWidth="1"/>
    <col min="5622" max="5622" width="12.54296875" style="22" bestFit="1" customWidth="1"/>
    <col min="5623" max="5623" width="11.26953125" style="22" customWidth="1"/>
    <col min="5624" max="5624" width="12.1796875" style="22" customWidth="1"/>
    <col min="5625" max="5625" width="10.453125" style="22" customWidth="1"/>
    <col min="5626" max="5626" width="11.1796875" style="22" customWidth="1"/>
    <col min="5627" max="5627" width="10.26953125" style="22" customWidth="1"/>
    <col min="5628" max="5628" width="11" style="22" customWidth="1"/>
    <col min="5629" max="5629" width="14.81640625" style="22" customWidth="1"/>
    <col min="5630" max="5630" width="8.81640625" style="22"/>
    <col min="5631" max="5631" width="9.54296875" style="22" bestFit="1" customWidth="1"/>
    <col min="5632" max="5872" width="8.81640625" style="22"/>
    <col min="5873" max="5873" width="4.7265625" style="22" customWidth="1"/>
    <col min="5874" max="5874" width="12.1796875" style="22" customWidth="1"/>
    <col min="5875" max="5875" width="37.54296875" style="22" customWidth="1"/>
    <col min="5876" max="5876" width="8.54296875" style="22" customWidth="1"/>
    <col min="5877" max="5877" width="9.453125" style="22" customWidth="1"/>
    <col min="5878" max="5878" width="12.54296875" style="22" bestFit="1" customWidth="1"/>
    <col min="5879" max="5879" width="11.26953125" style="22" customWidth="1"/>
    <col min="5880" max="5880" width="12.1796875" style="22" customWidth="1"/>
    <col min="5881" max="5881" width="10.453125" style="22" customWidth="1"/>
    <col min="5882" max="5882" width="11.1796875" style="22" customWidth="1"/>
    <col min="5883" max="5883" width="10.26953125" style="22" customWidth="1"/>
    <col min="5884" max="5884" width="11" style="22" customWidth="1"/>
    <col min="5885" max="5885" width="14.81640625" style="22" customWidth="1"/>
    <col min="5886" max="5886" width="8.81640625" style="22"/>
    <col min="5887" max="5887" width="9.54296875" style="22" bestFit="1" customWidth="1"/>
    <col min="5888" max="6128" width="8.81640625" style="22"/>
    <col min="6129" max="6129" width="4.7265625" style="22" customWidth="1"/>
    <col min="6130" max="6130" width="12.1796875" style="22" customWidth="1"/>
    <col min="6131" max="6131" width="37.54296875" style="22" customWidth="1"/>
    <col min="6132" max="6132" width="8.54296875" style="22" customWidth="1"/>
    <col min="6133" max="6133" width="9.453125" style="22" customWidth="1"/>
    <col min="6134" max="6134" width="12.54296875" style="22" bestFit="1" customWidth="1"/>
    <col min="6135" max="6135" width="11.26953125" style="22" customWidth="1"/>
    <col min="6136" max="6136" width="12.1796875" style="22" customWidth="1"/>
    <col min="6137" max="6137" width="10.453125" style="22" customWidth="1"/>
    <col min="6138" max="6138" width="11.1796875" style="22" customWidth="1"/>
    <col min="6139" max="6139" width="10.26953125" style="22" customWidth="1"/>
    <col min="6140" max="6140" width="11" style="22" customWidth="1"/>
    <col min="6141" max="6141" width="14.81640625" style="22" customWidth="1"/>
    <col min="6142" max="6142" width="8.81640625" style="22"/>
    <col min="6143" max="6143" width="9.54296875" style="22" bestFit="1" customWidth="1"/>
    <col min="6144" max="6384" width="8.81640625" style="22"/>
    <col min="6385" max="6385" width="4.7265625" style="22" customWidth="1"/>
    <col min="6386" max="6386" width="12.1796875" style="22" customWidth="1"/>
    <col min="6387" max="6387" width="37.54296875" style="22" customWidth="1"/>
    <col min="6388" max="6388" width="8.54296875" style="22" customWidth="1"/>
    <col min="6389" max="6389" width="9.453125" style="22" customWidth="1"/>
    <col min="6390" max="6390" width="12.54296875" style="22" bestFit="1" customWidth="1"/>
    <col min="6391" max="6391" width="11.26953125" style="22" customWidth="1"/>
    <col min="6392" max="6392" width="12.1796875" style="22" customWidth="1"/>
    <col min="6393" max="6393" width="10.453125" style="22" customWidth="1"/>
    <col min="6394" max="6394" width="11.1796875" style="22" customWidth="1"/>
    <col min="6395" max="6395" width="10.26953125" style="22" customWidth="1"/>
    <col min="6396" max="6396" width="11" style="22" customWidth="1"/>
    <col min="6397" max="6397" width="14.81640625" style="22" customWidth="1"/>
    <col min="6398" max="6398" width="8.81640625" style="22"/>
    <col min="6399" max="6399" width="9.54296875" style="22" bestFit="1" customWidth="1"/>
    <col min="6400" max="6640" width="8.81640625" style="22"/>
    <col min="6641" max="6641" width="4.7265625" style="22" customWidth="1"/>
    <col min="6642" max="6642" width="12.1796875" style="22" customWidth="1"/>
    <col min="6643" max="6643" width="37.54296875" style="22" customWidth="1"/>
    <col min="6644" max="6644" width="8.54296875" style="22" customWidth="1"/>
    <col min="6645" max="6645" width="9.453125" style="22" customWidth="1"/>
    <col min="6646" max="6646" width="12.54296875" style="22" bestFit="1" customWidth="1"/>
    <col min="6647" max="6647" width="11.26953125" style="22" customWidth="1"/>
    <col min="6648" max="6648" width="12.1796875" style="22" customWidth="1"/>
    <col min="6649" max="6649" width="10.453125" style="22" customWidth="1"/>
    <col min="6650" max="6650" width="11.1796875" style="22" customWidth="1"/>
    <col min="6651" max="6651" width="10.26953125" style="22" customWidth="1"/>
    <col min="6652" max="6652" width="11" style="22" customWidth="1"/>
    <col min="6653" max="6653" width="14.81640625" style="22" customWidth="1"/>
    <col min="6654" max="6654" width="8.81640625" style="22"/>
    <col min="6655" max="6655" width="9.54296875" style="22" bestFit="1" customWidth="1"/>
    <col min="6656" max="6896" width="8.81640625" style="22"/>
    <col min="6897" max="6897" width="4.7265625" style="22" customWidth="1"/>
    <col min="6898" max="6898" width="12.1796875" style="22" customWidth="1"/>
    <col min="6899" max="6899" width="37.54296875" style="22" customWidth="1"/>
    <col min="6900" max="6900" width="8.54296875" style="22" customWidth="1"/>
    <col min="6901" max="6901" width="9.453125" style="22" customWidth="1"/>
    <col min="6902" max="6902" width="12.54296875" style="22" bestFit="1" customWidth="1"/>
    <col min="6903" max="6903" width="11.26953125" style="22" customWidth="1"/>
    <col min="6904" max="6904" width="12.1796875" style="22" customWidth="1"/>
    <col min="6905" max="6905" width="10.453125" style="22" customWidth="1"/>
    <col min="6906" max="6906" width="11.1796875" style="22" customWidth="1"/>
    <col min="6907" max="6907" width="10.26953125" style="22" customWidth="1"/>
    <col min="6908" max="6908" width="11" style="22" customWidth="1"/>
    <col min="6909" max="6909" width="14.81640625" style="22" customWidth="1"/>
    <col min="6910" max="6910" width="8.81640625" style="22"/>
    <col min="6911" max="6911" width="9.54296875" style="22" bestFit="1" customWidth="1"/>
    <col min="6912" max="7152" width="8.81640625" style="22"/>
    <col min="7153" max="7153" width="4.7265625" style="22" customWidth="1"/>
    <col min="7154" max="7154" width="12.1796875" style="22" customWidth="1"/>
    <col min="7155" max="7155" width="37.54296875" style="22" customWidth="1"/>
    <col min="7156" max="7156" width="8.54296875" style="22" customWidth="1"/>
    <col min="7157" max="7157" width="9.453125" style="22" customWidth="1"/>
    <col min="7158" max="7158" width="12.54296875" style="22" bestFit="1" customWidth="1"/>
    <col min="7159" max="7159" width="11.26953125" style="22" customWidth="1"/>
    <col min="7160" max="7160" width="12.1796875" style="22" customWidth="1"/>
    <col min="7161" max="7161" width="10.453125" style="22" customWidth="1"/>
    <col min="7162" max="7162" width="11.1796875" style="22" customWidth="1"/>
    <col min="7163" max="7163" width="10.26953125" style="22" customWidth="1"/>
    <col min="7164" max="7164" width="11" style="22" customWidth="1"/>
    <col min="7165" max="7165" width="14.81640625" style="22" customWidth="1"/>
    <col min="7166" max="7166" width="8.81640625" style="22"/>
    <col min="7167" max="7167" width="9.54296875" style="22" bestFit="1" customWidth="1"/>
    <col min="7168" max="7408" width="8.81640625" style="22"/>
    <col min="7409" max="7409" width="4.7265625" style="22" customWidth="1"/>
    <col min="7410" max="7410" width="12.1796875" style="22" customWidth="1"/>
    <col min="7411" max="7411" width="37.54296875" style="22" customWidth="1"/>
    <col min="7412" max="7412" width="8.54296875" style="22" customWidth="1"/>
    <col min="7413" max="7413" width="9.453125" style="22" customWidth="1"/>
    <col min="7414" max="7414" width="12.54296875" style="22" bestFit="1" customWidth="1"/>
    <col min="7415" max="7415" width="11.26953125" style="22" customWidth="1"/>
    <col min="7416" max="7416" width="12.1796875" style="22" customWidth="1"/>
    <col min="7417" max="7417" width="10.453125" style="22" customWidth="1"/>
    <col min="7418" max="7418" width="11.1796875" style="22" customWidth="1"/>
    <col min="7419" max="7419" width="10.26953125" style="22" customWidth="1"/>
    <col min="7420" max="7420" width="11" style="22" customWidth="1"/>
    <col min="7421" max="7421" width="14.81640625" style="22" customWidth="1"/>
    <col min="7422" max="7422" width="8.81640625" style="22"/>
    <col min="7423" max="7423" width="9.54296875" style="22" bestFit="1" customWidth="1"/>
    <col min="7424" max="7664" width="8.81640625" style="22"/>
    <col min="7665" max="7665" width="4.7265625" style="22" customWidth="1"/>
    <col min="7666" max="7666" width="12.1796875" style="22" customWidth="1"/>
    <col min="7667" max="7667" width="37.54296875" style="22" customWidth="1"/>
    <col min="7668" max="7668" width="8.54296875" style="22" customWidth="1"/>
    <col min="7669" max="7669" width="9.453125" style="22" customWidth="1"/>
    <col min="7670" max="7670" width="12.54296875" style="22" bestFit="1" customWidth="1"/>
    <col min="7671" max="7671" width="11.26953125" style="22" customWidth="1"/>
    <col min="7672" max="7672" width="12.1796875" style="22" customWidth="1"/>
    <col min="7673" max="7673" width="10.453125" style="22" customWidth="1"/>
    <col min="7674" max="7674" width="11.1796875" style="22" customWidth="1"/>
    <col min="7675" max="7675" width="10.26953125" style="22" customWidth="1"/>
    <col min="7676" max="7676" width="11" style="22" customWidth="1"/>
    <col min="7677" max="7677" width="14.81640625" style="22" customWidth="1"/>
    <col min="7678" max="7678" width="8.81640625" style="22"/>
    <col min="7679" max="7679" width="9.54296875" style="22" bestFit="1" customWidth="1"/>
    <col min="7680" max="7920" width="8.81640625" style="22"/>
    <col min="7921" max="7921" width="4.7265625" style="22" customWidth="1"/>
    <col min="7922" max="7922" width="12.1796875" style="22" customWidth="1"/>
    <col min="7923" max="7923" width="37.54296875" style="22" customWidth="1"/>
    <col min="7924" max="7924" width="8.54296875" style="22" customWidth="1"/>
    <col min="7925" max="7925" width="9.453125" style="22" customWidth="1"/>
    <col min="7926" max="7926" width="12.54296875" style="22" bestFit="1" customWidth="1"/>
    <col min="7927" max="7927" width="11.26953125" style="22" customWidth="1"/>
    <col min="7928" max="7928" width="12.1796875" style="22" customWidth="1"/>
    <col min="7929" max="7929" width="10.453125" style="22" customWidth="1"/>
    <col min="7930" max="7930" width="11.1796875" style="22" customWidth="1"/>
    <col min="7931" max="7931" width="10.26953125" style="22" customWidth="1"/>
    <col min="7932" max="7932" width="11" style="22" customWidth="1"/>
    <col min="7933" max="7933" width="14.81640625" style="22" customWidth="1"/>
    <col min="7934" max="7934" width="8.81640625" style="22"/>
    <col min="7935" max="7935" width="9.54296875" style="22" bestFit="1" customWidth="1"/>
    <col min="7936" max="8176" width="8.81640625" style="22"/>
    <col min="8177" max="8177" width="4.7265625" style="22" customWidth="1"/>
    <col min="8178" max="8178" width="12.1796875" style="22" customWidth="1"/>
    <col min="8179" max="8179" width="37.54296875" style="22" customWidth="1"/>
    <col min="8180" max="8180" width="8.54296875" style="22" customWidth="1"/>
    <col min="8181" max="8181" width="9.453125" style="22" customWidth="1"/>
    <col min="8182" max="8182" width="12.54296875" style="22" bestFit="1" customWidth="1"/>
    <col min="8183" max="8183" width="11.26953125" style="22" customWidth="1"/>
    <col min="8184" max="8184" width="12.1796875" style="22" customWidth="1"/>
    <col min="8185" max="8185" width="10.453125" style="22" customWidth="1"/>
    <col min="8186" max="8186" width="11.1796875" style="22" customWidth="1"/>
    <col min="8187" max="8187" width="10.26953125" style="22" customWidth="1"/>
    <col min="8188" max="8188" width="11" style="22" customWidth="1"/>
    <col min="8189" max="8189" width="14.81640625" style="22" customWidth="1"/>
    <col min="8190" max="8190" width="8.81640625" style="22"/>
    <col min="8191" max="8191" width="9.54296875" style="22" bestFit="1" customWidth="1"/>
    <col min="8192" max="8432" width="8.81640625" style="22"/>
    <col min="8433" max="8433" width="4.7265625" style="22" customWidth="1"/>
    <col min="8434" max="8434" width="12.1796875" style="22" customWidth="1"/>
    <col min="8435" max="8435" width="37.54296875" style="22" customWidth="1"/>
    <col min="8436" max="8436" width="8.54296875" style="22" customWidth="1"/>
    <col min="8437" max="8437" width="9.453125" style="22" customWidth="1"/>
    <col min="8438" max="8438" width="12.54296875" style="22" bestFit="1" customWidth="1"/>
    <col min="8439" max="8439" width="11.26953125" style="22" customWidth="1"/>
    <col min="8440" max="8440" width="12.1796875" style="22" customWidth="1"/>
    <col min="8441" max="8441" width="10.453125" style="22" customWidth="1"/>
    <col min="8442" max="8442" width="11.1796875" style="22" customWidth="1"/>
    <col min="8443" max="8443" width="10.26953125" style="22" customWidth="1"/>
    <col min="8444" max="8444" width="11" style="22" customWidth="1"/>
    <col min="8445" max="8445" width="14.81640625" style="22" customWidth="1"/>
    <col min="8446" max="8446" width="8.81640625" style="22"/>
    <col min="8447" max="8447" width="9.54296875" style="22" bestFit="1" customWidth="1"/>
    <col min="8448" max="8688" width="8.81640625" style="22"/>
    <col min="8689" max="8689" width="4.7265625" style="22" customWidth="1"/>
    <col min="8690" max="8690" width="12.1796875" style="22" customWidth="1"/>
    <col min="8691" max="8691" width="37.54296875" style="22" customWidth="1"/>
    <col min="8692" max="8692" width="8.54296875" style="22" customWidth="1"/>
    <col min="8693" max="8693" width="9.453125" style="22" customWidth="1"/>
    <col min="8694" max="8694" width="12.54296875" style="22" bestFit="1" customWidth="1"/>
    <col min="8695" max="8695" width="11.26953125" style="22" customWidth="1"/>
    <col min="8696" max="8696" width="12.1796875" style="22" customWidth="1"/>
    <col min="8697" max="8697" width="10.453125" style="22" customWidth="1"/>
    <col min="8698" max="8698" width="11.1796875" style="22" customWidth="1"/>
    <col min="8699" max="8699" width="10.26953125" style="22" customWidth="1"/>
    <col min="8700" max="8700" width="11" style="22" customWidth="1"/>
    <col min="8701" max="8701" width="14.81640625" style="22" customWidth="1"/>
    <col min="8702" max="8702" width="8.81640625" style="22"/>
    <col min="8703" max="8703" width="9.54296875" style="22" bestFit="1" customWidth="1"/>
    <col min="8704" max="8944" width="8.81640625" style="22"/>
    <col min="8945" max="8945" width="4.7265625" style="22" customWidth="1"/>
    <col min="8946" max="8946" width="12.1796875" style="22" customWidth="1"/>
    <col min="8947" max="8947" width="37.54296875" style="22" customWidth="1"/>
    <col min="8948" max="8948" width="8.54296875" style="22" customWidth="1"/>
    <col min="8949" max="8949" width="9.453125" style="22" customWidth="1"/>
    <col min="8950" max="8950" width="12.54296875" style="22" bestFit="1" customWidth="1"/>
    <col min="8951" max="8951" width="11.26953125" style="22" customWidth="1"/>
    <col min="8952" max="8952" width="12.1796875" style="22" customWidth="1"/>
    <col min="8953" max="8953" width="10.453125" style="22" customWidth="1"/>
    <col min="8954" max="8954" width="11.1796875" style="22" customWidth="1"/>
    <col min="8955" max="8955" width="10.26953125" style="22" customWidth="1"/>
    <col min="8956" max="8956" width="11" style="22" customWidth="1"/>
    <col min="8957" max="8957" width="14.81640625" style="22" customWidth="1"/>
    <col min="8958" max="8958" width="8.81640625" style="22"/>
    <col min="8959" max="8959" width="9.54296875" style="22" bestFit="1" customWidth="1"/>
    <col min="8960" max="9200" width="8.81640625" style="22"/>
    <col min="9201" max="9201" width="4.7265625" style="22" customWidth="1"/>
    <col min="9202" max="9202" width="12.1796875" style="22" customWidth="1"/>
    <col min="9203" max="9203" width="37.54296875" style="22" customWidth="1"/>
    <col min="9204" max="9204" width="8.54296875" style="22" customWidth="1"/>
    <col min="9205" max="9205" width="9.453125" style="22" customWidth="1"/>
    <col min="9206" max="9206" width="12.54296875" style="22" bestFit="1" customWidth="1"/>
    <col min="9207" max="9207" width="11.26953125" style="22" customWidth="1"/>
    <col min="9208" max="9208" width="12.1796875" style="22" customWidth="1"/>
    <col min="9209" max="9209" width="10.453125" style="22" customWidth="1"/>
    <col min="9210" max="9210" width="11.1796875" style="22" customWidth="1"/>
    <col min="9211" max="9211" width="10.26953125" style="22" customWidth="1"/>
    <col min="9212" max="9212" width="11" style="22" customWidth="1"/>
    <col min="9213" max="9213" width="14.81640625" style="22" customWidth="1"/>
    <col min="9214" max="9214" width="8.81640625" style="22"/>
    <col min="9215" max="9215" width="9.54296875" style="22" bestFit="1" customWidth="1"/>
    <col min="9216" max="9456" width="8.81640625" style="22"/>
    <col min="9457" max="9457" width="4.7265625" style="22" customWidth="1"/>
    <col min="9458" max="9458" width="12.1796875" style="22" customWidth="1"/>
    <col min="9459" max="9459" width="37.54296875" style="22" customWidth="1"/>
    <col min="9460" max="9460" width="8.54296875" style="22" customWidth="1"/>
    <col min="9461" max="9461" width="9.453125" style="22" customWidth="1"/>
    <col min="9462" max="9462" width="12.54296875" style="22" bestFit="1" customWidth="1"/>
    <col min="9463" max="9463" width="11.26953125" style="22" customWidth="1"/>
    <col min="9464" max="9464" width="12.1796875" style="22" customWidth="1"/>
    <col min="9465" max="9465" width="10.453125" style="22" customWidth="1"/>
    <col min="9466" max="9466" width="11.1796875" style="22" customWidth="1"/>
    <col min="9467" max="9467" width="10.26953125" style="22" customWidth="1"/>
    <col min="9468" max="9468" width="11" style="22" customWidth="1"/>
    <col min="9469" max="9469" width="14.81640625" style="22" customWidth="1"/>
    <col min="9470" max="9470" width="8.81640625" style="22"/>
    <col min="9471" max="9471" width="9.54296875" style="22" bestFit="1" customWidth="1"/>
    <col min="9472" max="9712" width="8.81640625" style="22"/>
    <col min="9713" max="9713" width="4.7265625" style="22" customWidth="1"/>
    <col min="9714" max="9714" width="12.1796875" style="22" customWidth="1"/>
    <col min="9715" max="9715" width="37.54296875" style="22" customWidth="1"/>
    <col min="9716" max="9716" width="8.54296875" style="22" customWidth="1"/>
    <col min="9717" max="9717" width="9.453125" style="22" customWidth="1"/>
    <col min="9718" max="9718" width="12.54296875" style="22" bestFit="1" customWidth="1"/>
    <col min="9719" max="9719" width="11.26953125" style="22" customWidth="1"/>
    <col min="9720" max="9720" width="12.1796875" style="22" customWidth="1"/>
    <col min="9721" max="9721" width="10.453125" style="22" customWidth="1"/>
    <col min="9722" max="9722" width="11.1796875" style="22" customWidth="1"/>
    <col min="9723" max="9723" width="10.26953125" style="22" customWidth="1"/>
    <col min="9724" max="9724" width="11" style="22" customWidth="1"/>
    <col min="9725" max="9725" width="14.81640625" style="22" customWidth="1"/>
    <col min="9726" max="9726" width="8.81640625" style="22"/>
    <col min="9727" max="9727" width="9.54296875" style="22" bestFit="1" customWidth="1"/>
    <col min="9728" max="9968" width="8.81640625" style="22"/>
    <col min="9969" max="9969" width="4.7265625" style="22" customWidth="1"/>
    <col min="9970" max="9970" width="12.1796875" style="22" customWidth="1"/>
    <col min="9971" max="9971" width="37.54296875" style="22" customWidth="1"/>
    <col min="9972" max="9972" width="8.54296875" style="22" customWidth="1"/>
    <col min="9973" max="9973" width="9.453125" style="22" customWidth="1"/>
    <col min="9974" max="9974" width="12.54296875" style="22" bestFit="1" customWidth="1"/>
    <col min="9975" max="9975" width="11.26953125" style="22" customWidth="1"/>
    <col min="9976" max="9976" width="12.1796875" style="22" customWidth="1"/>
    <col min="9977" max="9977" width="10.453125" style="22" customWidth="1"/>
    <col min="9978" max="9978" width="11.1796875" style="22" customWidth="1"/>
    <col min="9979" max="9979" width="10.26953125" style="22" customWidth="1"/>
    <col min="9980" max="9980" width="11" style="22" customWidth="1"/>
    <col min="9981" max="9981" width="14.81640625" style="22" customWidth="1"/>
    <col min="9982" max="9982" width="8.81640625" style="22"/>
    <col min="9983" max="9983" width="9.54296875" style="22" bestFit="1" customWidth="1"/>
    <col min="9984" max="10224" width="8.81640625" style="22"/>
    <col min="10225" max="10225" width="4.7265625" style="22" customWidth="1"/>
    <col min="10226" max="10226" width="12.1796875" style="22" customWidth="1"/>
    <col min="10227" max="10227" width="37.54296875" style="22" customWidth="1"/>
    <col min="10228" max="10228" width="8.54296875" style="22" customWidth="1"/>
    <col min="10229" max="10229" width="9.453125" style="22" customWidth="1"/>
    <col min="10230" max="10230" width="12.54296875" style="22" bestFit="1" customWidth="1"/>
    <col min="10231" max="10231" width="11.26953125" style="22" customWidth="1"/>
    <col min="10232" max="10232" width="12.1796875" style="22" customWidth="1"/>
    <col min="10233" max="10233" width="10.453125" style="22" customWidth="1"/>
    <col min="10234" max="10234" width="11.1796875" style="22" customWidth="1"/>
    <col min="10235" max="10235" width="10.26953125" style="22" customWidth="1"/>
    <col min="10236" max="10236" width="11" style="22" customWidth="1"/>
    <col min="10237" max="10237" width="14.81640625" style="22" customWidth="1"/>
    <col min="10238" max="10238" width="8.81640625" style="22"/>
    <col min="10239" max="10239" width="9.54296875" style="22" bestFit="1" customWidth="1"/>
    <col min="10240" max="10480" width="8.81640625" style="22"/>
    <col min="10481" max="10481" width="4.7265625" style="22" customWidth="1"/>
    <col min="10482" max="10482" width="12.1796875" style="22" customWidth="1"/>
    <col min="10483" max="10483" width="37.54296875" style="22" customWidth="1"/>
    <col min="10484" max="10484" width="8.54296875" style="22" customWidth="1"/>
    <col min="10485" max="10485" width="9.453125" style="22" customWidth="1"/>
    <col min="10486" max="10486" width="12.54296875" style="22" bestFit="1" customWidth="1"/>
    <col min="10487" max="10487" width="11.26953125" style="22" customWidth="1"/>
    <col min="10488" max="10488" width="12.1796875" style="22" customWidth="1"/>
    <col min="10489" max="10489" width="10.453125" style="22" customWidth="1"/>
    <col min="10490" max="10490" width="11.1796875" style="22" customWidth="1"/>
    <col min="10491" max="10491" width="10.26953125" style="22" customWidth="1"/>
    <col min="10492" max="10492" width="11" style="22" customWidth="1"/>
    <col min="10493" max="10493" width="14.81640625" style="22" customWidth="1"/>
    <col min="10494" max="10494" width="8.81640625" style="22"/>
    <col min="10495" max="10495" width="9.54296875" style="22" bestFit="1" customWidth="1"/>
    <col min="10496" max="10736" width="8.81640625" style="22"/>
    <col min="10737" max="10737" width="4.7265625" style="22" customWidth="1"/>
    <col min="10738" max="10738" width="12.1796875" style="22" customWidth="1"/>
    <col min="10739" max="10739" width="37.54296875" style="22" customWidth="1"/>
    <col min="10740" max="10740" width="8.54296875" style="22" customWidth="1"/>
    <col min="10741" max="10741" width="9.453125" style="22" customWidth="1"/>
    <col min="10742" max="10742" width="12.54296875" style="22" bestFit="1" customWidth="1"/>
    <col min="10743" max="10743" width="11.26953125" style="22" customWidth="1"/>
    <col min="10744" max="10744" width="12.1796875" style="22" customWidth="1"/>
    <col min="10745" max="10745" width="10.453125" style="22" customWidth="1"/>
    <col min="10746" max="10746" width="11.1796875" style="22" customWidth="1"/>
    <col min="10747" max="10747" width="10.26953125" style="22" customWidth="1"/>
    <col min="10748" max="10748" width="11" style="22" customWidth="1"/>
    <col min="10749" max="10749" width="14.81640625" style="22" customWidth="1"/>
    <col min="10750" max="10750" width="8.81640625" style="22"/>
    <col min="10751" max="10751" width="9.54296875" style="22" bestFit="1" customWidth="1"/>
    <col min="10752" max="10992" width="8.81640625" style="22"/>
    <col min="10993" max="10993" width="4.7265625" style="22" customWidth="1"/>
    <col min="10994" max="10994" width="12.1796875" style="22" customWidth="1"/>
    <col min="10995" max="10995" width="37.54296875" style="22" customWidth="1"/>
    <col min="10996" max="10996" width="8.54296875" style="22" customWidth="1"/>
    <col min="10997" max="10997" width="9.453125" style="22" customWidth="1"/>
    <col min="10998" max="10998" width="12.54296875" style="22" bestFit="1" customWidth="1"/>
    <col min="10999" max="10999" width="11.26953125" style="22" customWidth="1"/>
    <col min="11000" max="11000" width="12.1796875" style="22" customWidth="1"/>
    <col min="11001" max="11001" width="10.453125" style="22" customWidth="1"/>
    <col min="11002" max="11002" width="11.1796875" style="22" customWidth="1"/>
    <col min="11003" max="11003" width="10.26953125" style="22" customWidth="1"/>
    <col min="11004" max="11004" width="11" style="22" customWidth="1"/>
    <col min="11005" max="11005" width="14.81640625" style="22" customWidth="1"/>
    <col min="11006" max="11006" width="8.81640625" style="22"/>
    <col min="11007" max="11007" width="9.54296875" style="22" bestFit="1" customWidth="1"/>
    <col min="11008" max="11248" width="8.81640625" style="22"/>
    <col min="11249" max="11249" width="4.7265625" style="22" customWidth="1"/>
    <col min="11250" max="11250" width="12.1796875" style="22" customWidth="1"/>
    <col min="11251" max="11251" width="37.54296875" style="22" customWidth="1"/>
    <col min="11252" max="11252" width="8.54296875" style="22" customWidth="1"/>
    <col min="11253" max="11253" width="9.453125" style="22" customWidth="1"/>
    <col min="11254" max="11254" width="12.54296875" style="22" bestFit="1" customWidth="1"/>
    <col min="11255" max="11255" width="11.26953125" style="22" customWidth="1"/>
    <col min="11256" max="11256" width="12.1796875" style="22" customWidth="1"/>
    <col min="11257" max="11257" width="10.453125" style="22" customWidth="1"/>
    <col min="11258" max="11258" width="11.1796875" style="22" customWidth="1"/>
    <col min="11259" max="11259" width="10.26953125" style="22" customWidth="1"/>
    <col min="11260" max="11260" width="11" style="22" customWidth="1"/>
    <col min="11261" max="11261" width="14.81640625" style="22" customWidth="1"/>
    <col min="11262" max="11262" width="8.81640625" style="22"/>
    <col min="11263" max="11263" width="9.54296875" style="22" bestFit="1" customWidth="1"/>
    <col min="11264" max="11504" width="8.81640625" style="22"/>
    <col min="11505" max="11505" width="4.7265625" style="22" customWidth="1"/>
    <col min="11506" max="11506" width="12.1796875" style="22" customWidth="1"/>
    <col min="11507" max="11507" width="37.54296875" style="22" customWidth="1"/>
    <col min="11508" max="11508" width="8.54296875" style="22" customWidth="1"/>
    <col min="11509" max="11509" width="9.453125" style="22" customWidth="1"/>
    <col min="11510" max="11510" width="12.54296875" style="22" bestFit="1" customWidth="1"/>
    <col min="11511" max="11511" width="11.26953125" style="22" customWidth="1"/>
    <col min="11512" max="11512" width="12.1796875" style="22" customWidth="1"/>
    <col min="11513" max="11513" width="10.453125" style="22" customWidth="1"/>
    <col min="11514" max="11514" width="11.1796875" style="22" customWidth="1"/>
    <col min="11515" max="11515" width="10.26953125" style="22" customWidth="1"/>
    <col min="11516" max="11516" width="11" style="22" customWidth="1"/>
    <col min="11517" max="11517" width="14.81640625" style="22" customWidth="1"/>
    <col min="11518" max="11518" width="8.81640625" style="22"/>
    <col min="11519" max="11519" width="9.54296875" style="22" bestFit="1" customWidth="1"/>
    <col min="11520" max="11760" width="8.81640625" style="22"/>
    <col min="11761" max="11761" width="4.7265625" style="22" customWidth="1"/>
    <col min="11762" max="11762" width="12.1796875" style="22" customWidth="1"/>
    <col min="11763" max="11763" width="37.54296875" style="22" customWidth="1"/>
    <col min="11764" max="11764" width="8.54296875" style="22" customWidth="1"/>
    <col min="11765" max="11765" width="9.453125" style="22" customWidth="1"/>
    <col min="11766" max="11766" width="12.54296875" style="22" bestFit="1" customWidth="1"/>
    <col min="11767" max="11767" width="11.26953125" style="22" customWidth="1"/>
    <col min="11768" max="11768" width="12.1796875" style="22" customWidth="1"/>
    <col min="11769" max="11769" width="10.453125" style="22" customWidth="1"/>
    <col min="11770" max="11770" width="11.1796875" style="22" customWidth="1"/>
    <col min="11771" max="11771" width="10.26953125" style="22" customWidth="1"/>
    <col min="11772" max="11772" width="11" style="22" customWidth="1"/>
    <col min="11773" max="11773" width="14.81640625" style="22" customWidth="1"/>
    <col min="11774" max="11774" width="8.81640625" style="22"/>
    <col min="11775" max="11775" width="9.54296875" style="22" bestFit="1" customWidth="1"/>
    <col min="11776" max="12016" width="8.81640625" style="22"/>
    <col min="12017" max="12017" width="4.7265625" style="22" customWidth="1"/>
    <col min="12018" max="12018" width="12.1796875" style="22" customWidth="1"/>
    <col min="12019" max="12019" width="37.54296875" style="22" customWidth="1"/>
    <col min="12020" max="12020" width="8.54296875" style="22" customWidth="1"/>
    <col min="12021" max="12021" width="9.453125" style="22" customWidth="1"/>
    <col min="12022" max="12022" width="12.54296875" style="22" bestFit="1" customWidth="1"/>
    <col min="12023" max="12023" width="11.26953125" style="22" customWidth="1"/>
    <col min="12024" max="12024" width="12.1796875" style="22" customWidth="1"/>
    <col min="12025" max="12025" width="10.453125" style="22" customWidth="1"/>
    <col min="12026" max="12026" width="11.1796875" style="22" customWidth="1"/>
    <col min="12027" max="12027" width="10.26953125" style="22" customWidth="1"/>
    <col min="12028" max="12028" width="11" style="22" customWidth="1"/>
    <col min="12029" max="12029" width="14.81640625" style="22" customWidth="1"/>
    <col min="12030" max="12030" width="8.81640625" style="22"/>
    <col min="12031" max="12031" width="9.54296875" style="22" bestFit="1" customWidth="1"/>
    <col min="12032" max="12272" width="8.81640625" style="22"/>
    <col min="12273" max="12273" width="4.7265625" style="22" customWidth="1"/>
    <col min="12274" max="12274" width="12.1796875" style="22" customWidth="1"/>
    <col min="12275" max="12275" width="37.54296875" style="22" customWidth="1"/>
    <col min="12276" max="12276" width="8.54296875" style="22" customWidth="1"/>
    <col min="12277" max="12277" width="9.453125" style="22" customWidth="1"/>
    <col min="12278" max="12278" width="12.54296875" style="22" bestFit="1" customWidth="1"/>
    <col min="12279" max="12279" width="11.26953125" style="22" customWidth="1"/>
    <col min="12280" max="12280" width="12.1796875" style="22" customWidth="1"/>
    <col min="12281" max="12281" width="10.453125" style="22" customWidth="1"/>
    <col min="12282" max="12282" width="11.1796875" style="22" customWidth="1"/>
    <col min="12283" max="12283" width="10.26953125" style="22" customWidth="1"/>
    <col min="12284" max="12284" width="11" style="22" customWidth="1"/>
    <col min="12285" max="12285" width="14.81640625" style="22" customWidth="1"/>
    <col min="12286" max="12286" width="8.81640625" style="22"/>
    <col min="12287" max="12287" width="9.54296875" style="22" bestFit="1" customWidth="1"/>
    <col min="12288" max="12528" width="8.81640625" style="22"/>
    <col min="12529" max="12529" width="4.7265625" style="22" customWidth="1"/>
    <col min="12530" max="12530" width="12.1796875" style="22" customWidth="1"/>
    <col min="12531" max="12531" width="37.54296875" style="22" customWidth="1"/>
    <col min="12532" max="12532" width="8.54296875" style="22" customWidth="1"/>
    <col min="12533" max="12533" width="9.453125" style="22" customWidth="1"/>
    <col min="12534" max="12534" width="12.54296875" style="22" bestFit="1" customWidth="1"/>
    <col min="12535" max="12535" width="11.26953125" style="22" customWidth="1"/>
    <col min="12536" max="12536" width="12.1796875" style="22" customWidth="1"/>
    <col min="12537" max="12537" width="10.453125" style="22" customWidth="1"/>
    <col min="12538" max="12538" width="11.1796875" style="22" customWidth="1"/>
    <col min="12539" max="12539" width="10.26953125" style="22" customWidth="1"/>
    <col min="12540" max="12540" width="11" style="22" customWidth="1"/>
    <col min="12541" max="12541" width="14.81640625" style="22" customWidth="1"/>
    <col min="12542" max="12542" width="8.81640625" style="22"/>
    <col min="12543" max="12543" width="9.54296875" style="22" bestFit="1" customWidth="1"/>
    <col min="12544" max="12784" width="8.81640625" style="22"/>
    <col min="12785" max="12785" width="4.7265625" style="22" customWidth="1"/>
    <col min="12786" max="12786" width="12.1796875" style="22" customWidth="1"/>
    <col min="12787" max="12787" width="37.54296875" style="22" customWidth="1"/>
    <col min="12788" max="12788" width="8.54296875" style="22" customWidth="1"/>
    <col min="12789" max="12789" width="9.453125" style="22" customWidth="1"/>
    <col min="12790" max="12790" width="12.54296875" style="22" bestFit="1" customWidth="1"/>
    <col min="12791" max="12791" width="11.26953125" style="22" customWidth="1"/>
    <col min="12792" max="12792" width="12.1796875" style="22" customWidth="1"/>
    <col min="12793" max="12793" width="10.453125" style="22" customWidth="1"/>
    <col min="12794" max="12794" width="11.1796875" style="22" customWidth="1"/>
    <col min="12795" max="12795" width="10.26953125" style="22" customWidth="1"/>
    <col min="12796" max="12796" width="11" style="22" customWidth="1"/>
    <col min="12797" max="12797" width="14.81640625" style="22" customWidth="1"/>
    <col min="12798" max="12798" width="8.81640625" style="22"/>
    <col min="12799" max="12799" width="9.54296875" style="22" bestFit="1" customWidth="1"/>
    <col min="12800" max="13040" width="8.81640625" style="22"/>
    <col min="13041" max="13041" width="4.7265625" style="22" customWidth="1"/>
    <col min="13042" max="13042" width="12.1796875" style="22" customWidth="1"/>
    <col min="13043" max="13043" width="37.54296875" style="22" customWidth="1"/>
    <col min="13044" max="13044" width="8.54296875" style="22" customWidth="1"/>
    <col min="13045" max="13045" width="9.453125" style="22" customWidth="1"/>
    <col min="13046" max="13046" width="12.54296875" style="22" bestFit="1" customWidth="1"/>
    <col min="13047" max="13047" width="11.26953125" style="22" customWidth="1"/>
    <col min="13048" max="13048" width="12.1796875" style="22" customWidth="1"/>
    <col min="13049" max="13049" width="10.453125" style="22" customWidth="1"/>
    <col min="13050" max="13050" width="11.1796875" style="22" customWidth="1"/>
    <col min="13051" max="13051" width="10.26953125" style="22" customWidth="1"/>
    <col min="13052" max="13052" width="11" style="22" customWidth="1"/>
    <col min="13053" max="13053" width="14.81640625" style="22" customWidth="1"/>
    <col min="13054" max="13054" width="8.81640625" style="22"/>
    <col min="13055" max="13055" width="9.54296875" style="22" bestFit="1" customWidth="1"/>
    <col min="13056" max="13296" width="8.81640625" style="22"/>
    <col min="13297" max="13297" width="4.7265625" style="22" customWidth="1"/>
    <col min="13298" max="13298" width="12.1796875" style="22" customWidth="1"/>
    <col min="13299" max="13299" width="37.54296875" style="22" customWidth="1"/>
    <col min="13300" max="13300" width="8.54296875" style="22" customWidth="1"/>
    <col min="13301" max="13301" width="9.453125" style="22" customWidth="1"/>
    <col min="13302" max="13302" width="12.54296875" style="22" bestFit="1" customWidth="1"/>
    <col min="13303" max="13303" width="11.26953125" style="22" customWidth="1"/>
    <col min="13304" max="13304" width="12.1796875" style="22" customWidth="1"/>
    <col min="13305" max="13305" width="10.453125" style="22" customWidth="1"/>
    <col min="13306" max="13306" width="11.1796875" style="22" customWidth="1"/>
    <col min="13307" max="13307" width="10.26953125" style="22" customWidth="1"/>
    <col min="13308" max="13308" width="11" style="22" customWidth="1"/>
    <col min="13309" max="13309" width="14.81640625" style="22" customWidth="1"/>
    <col min="13310" max="13310" width="8.81640625" style="22"/>
    <col min="13311" max="13311" width="9.54296875" style="22" bestFit="1" customWidth="1"/>
    <col min="13312" max="13552" width="8.81640625" style="22"/>
    <col min="13553" max="13553" width="4.7265625" style="22" customWidth="1"/>
    <col min="13554" max="13554" width="12.1796875" style="22" customWidth="1"/>
    <col min="13555" max="13555" width="37.54296875" style="22" customWidth="1"/>
    <col min="13556" max="13556" width="8.54296875" style="22" customWidth="1"/>
    <col min="13557" max="13557" width="9.453125" style="22" customWidth="1"/>
    <col min="13558" max="13558" width="12.54296875" style="22" bestFit="1" customWidth="1"/>
    <col min="13559" max="13559" width="11.26953125" style="22" customWidth="1"/>
    <col min="13560" max="13560" width="12.1796875" style="22" customWidth="1"/>
    <col min="13561" max="13561" width="10.453125" style="22" customWidth="1"/>
    <col min="13562" max="13562" width="11.1796875" style="22" customWidth="1"/>
    <col min="13563" max="13563" width="10.26953125" style="22" customWidth="1"/>
    <col min="13564" max="13564" width="11" style="22" customWidth="1"/>
    <col min="13565" max="13565" width="14.81640625" style="22" customWidth="1"/>
    <col min="13566" max="13566" width="8.81640625" style="22"/>
    <col min="13567" max="13567" width="9.54296875" style="22" bestFit="1" customWidth="1"/>
    <col min="13568" max="13808" width="8.81640625" style="22"/>
    <col min="13809" max="13809" width="4.7265625" style="22" customWidth="1"/>
    <col min="13810" max="13810" width="12.1796875" style="22" customWidth="1"/>
    <col min="13811" max="13811" width="37.54296875" style="22" customWidth="1"/>
    <col min="13812" max="13812" width="8.54296875" style="22" customWidth="1"/>
    <col min="13813" max="13813" width="9.453125" style="22" customWidth="1"/>
    <col min="13814" max="13814" width="12.54296875" style="22" bestFit="1" customWidth="1"/>
    <col min="13815" max="13815" width="11.26953125" style="22" customWidth="1"/>
    <col min="13816" max="13816" width="12.1796875" style="22" customWidth="1"/>
    <col min="13817" max="13817" width="10.453125" style="22" customWidth="1"/>
    <col min="13818" max="13818" width="11.1796875" style="22" customWidth="1"/>
    <col min="13819" max="13819" width="10.26953125" style="22" customWidth="1"/>
    <col min="13820" max="13820" width="11" style="22" customWidth="1"/>
    <col min="13821" max="13821" width="14.81640625" style="22" customWidth="1"/>
    <col min="13822" max="13822" width="8.81640625" style="22"/>
    <col min="13823" max="13823" width="9.54296875" style="22" bestFit="1" customWidth="1"/>
    <col min="13824" max="14064" width="8.81640625" style="22"/>
    <col min="14065" max="14065" width="4.7265625" style="22" customWidth="1"/>
    <col min="14066" max="14066" width="12.1796875" style="22" customWidth="1"/>
    <col min="14067" max="14067" width="37.54296875" style="22" customWidth="1"/>
    <col min="14068" max="14068" width="8.54296875" style="22" customWidth="1"/>
    <col min="14069" max="14069" width="9.453125" style="22" customWidth="1"/>
    <col min="14070" max="14070" width="12.54296875" style="22" bestFit="1" customWidth="1"/>
    <col min="14071" max="14071" width="11.26953125" style="22" customWidth="1"/>
    <col min="14072" max="14072" width="12.1796875" style="22" customWidth="1"/>
    <col min="14073" max="14073" width="10.453125" style="22" customWidth="1"/>
    <col min="14074" max="14074" width="11.1796875" style="22" customWidth="1"/>
    <col min="14075" max="14075" width="10.26953125" style="22" customWidth="1"/>
    <col min="14076" max="14076" width="11" style="22" customWidth="1"/>
    <col min="14077" max="14077" width="14.81640625" style="22" customWidth="1"/>
    <col min="14078" max="14078" width="8.81640625" style="22"/>
    <col min="14079" max="14079" width="9.54296875" style="22" bestFit="1" customWidth="1"/>
    <col min="14080" max="14320" width="8.81640625" style="22"/>
    <col min="14321" max="14321" width="4.7265625" style="22" customWidth="1"/>
    <col min="14322" max="14322" width="12.1796875" style="22" customWidth="1"/>
    <col min="14323" max="14323" width="37.54296875" style="22" customWidth="1"/>
    <col min="14324" max="14324" width="8.54296875" style="22" customWidth="1"/>
    <col min="14325" max="14325" width="9.453125" style="22" customWidth="1"/>
    <col min="14326" max="14326" width="12.54296875" style="22" bestFit="1" customWidth="1"/>
    <col min="14327" max="14327" width="11.26953125" style="22" customWidth="1"/>
    <col min="14328" max="14328" width="12.1796875" style="22" customWidth="1"/>
    <col min="14329" max="14329" width="10.453125" style="22" customWidth="1"/>
    <col min="14330" max="14330" width="11.1796875" style="22" customWidth="1"/>
    <col min="14331" max="14331" width="10.26953125" style="22" customWidth="1"/>
    <col min="14332" max="14332" width="11" style="22" customWidth="1"/>
    <col min="14333" max="14333" width="14.81640625" style="22" customWidth="1"/>
    <col min="14334" max="14334" width="8.81640625" style="22"/>
    <col min="14335" max="14335" width="9.54296875" style="22" bestFit="1" customWidth="1"/>
    <col min="14336" max="14576" width="8.81640625" style="22"/>
    <col min="14577" max="14577" width="4.7265625" style="22" customWidth="1"/>
    <col min="14578" max="14578" width="12.1796875" style="22" customWidth="1"/>
    <col min="14579" max="14579" width="37.54296875" style="22" customWidth="1"/>
    <col min="14580" max="14580" width="8.54296875" style="22" customWidth="1"/>
    <col min="14581" max="14581" width="9.453125" style="22" customWidth="1"/>
    <col min="14582" max="14582" width="12.54296875" style="22" bestFit="1" customWidth="1"/>
    <col min="14583" max="14583" width="11.26953125" style="22" customWidth="1"/>
    <col min="14584" max="14584" width="12.1796875" style="22" customWidth="1"/>
    <col min="14585" max="14585" width="10.453125" style="22" customWidth="1"/>
    <col min="14586" max="14586" width="11.1796875" style="22" customWidth="1"/>
    <col min="14587" max="14587" width="10.26953125" style="22" customWidth="1"/>
    <col min="14588" max="14588" width="11" style="22" customWidth="1"/>
    <col min="14589" max="14589" width="14.81640625" style="22" customWidth="1"/>
    <col min="14590" max="14590" width="8.81640625" style="22"/>
    <col min="14591" max="14591" width="9.54296875" style="22" bestFit="1" customWidth="1"/>
    <col min="14592" max="14832" width="8.81640625" style="22"/>
    <col min="14833" max="14833" width="4.7265625" style="22" customWidth="1"/>
    <col min="14834" max="14834" width="12.1796875" style="22" customWidth="1"/>
    <col min="14835" max="14835" width="37.54296875" style="22" customWidth="1"/>
    <col min="14836" max="14836" width="8.54296875" style="22" customWidth="1"/>
    <col min="14837" max="14837" width="9.453125" style="22" customWidth="1"/>
    <col min="14838" max="14838" width="12.54296875" style="22" bestFit="1" customWidth="1"/>
    <col min="14839" max="14839" width="11.26953125" style="22" customWidth="1"/>
    <col min="14840" max="14840" width="12.1796875" style="22" customWidth="1"/>
    <col min="14841" max="14841" width="10.453125" style="22" customWidth="1"/>
    <col min="14842" max="14842" width="11.1796875" style="22" customWidth="1"/>
    <col min="14843" max="14843" width="10.26953125" style="22" customWidth="1"/>
    <col min="14844" max="14844" width="11" style="22" customWidth="1"/>
    <col min="14845" max="14845" width="14.81640625" style="22" customWidth="1"/>
    <col min="14846" max="14846" width="8.81640625" style="22"/>
    <col min="14847" max="14847" width="9.54296875" style="22" bestFit="1" customWidth="1"/>
    <col min="14848" max="15088" width="8.81640625" style="22"/>
    <col min="15089" max="15089" width="4.7265625" style="22" customWidth="1"/>
    <col min="15090" max="15090" width="12.1796875" style="22" customWidth="1"/>
    <col min="15091" max="15091" width="37.54296875" style="22" customWidth="1"/>
    <col min="15092" max="15092" width="8.54296875" style="22" customWidth="1"/>
    <col min="15093" max="15093" width="9.453125" style="22" customWidth="1"/>
    <col min="15094" max="15094" width="12.54296875" style="22" bestFit="1" customWidth="1"/>
    <col min="15095" max="15095" width="11.26953125" style="22" customWidth="1"/>
    <col min="15096" max="15096" width="12.1796875" style="22" customWidth="1"/>
    <col min="15097" max="15097" width="10.453125" style="22" customWidth="1"/>
    <col min="15098" max="15098" width="11.1796875" style="22" customWidth="1"/>
    <col min="15099" max="15099" width="10.26953125" style="22" customWidth="1"/>
    <col min="15100" max="15100" width="11" style="22" customWidth="1"/>
    <col min="15101" max="15101" width="14.81640625" style="22" customWidth="1"/>
    <col min="15102" max="15102" width="8.81640625" style="22"/>
    <col min="15103" max="15103" width="9.54296875" style="22" bestFit="1" customWidth="1"/>
    <col min="15104" max="15344" width="8.81640625" style="22"/>
    <col min="15345" max="15345" width="4.7265625" style="22" customWidth="1"/>
    <col min="15346" max="15346" width="12.1796875" style="22" customWidth="1"/>
    <col min="15347" max="15347" width="37.54296875" style="22" customWidth="1"/>
    <col min="15348" max="15348" width="8.54296875" style="22" customWidth="1"/>
    <col min="15349" max="15349" width="9.453125" style="22" customWidth="1"/>
    <col min="15350" max="15350" width="12.54296875" style="22" bestFit="1" customWidth="1"/>
    <col min="15351" max="15351" width="11.26953125" style="22" customWidth="1"/>
    <col min="15352" max="15352" width="12.1796875" style="22" customWidth="1"/>
    <col min="15353" max="15353" width="10.453125" style="22" customWidth="1"/>
    <col min="15354" max="15354" width="11.1796875" style="22" customWidth="1"/>
    <col min="15355" max="15355" width="10.26953125" style="22" customWidth="1"/>
    <col min="15356" max="15356" width="11" style="22" customWidth="1"/>
    <col min="15357" max="15357" width="14.81640625" style="22" customWidth="1"/>
    <col min="15358" max="15358" width="8.81640625" style="22"/>
    <col min="15359" max="15359" width="9.54296875" style="22" bestFit="1" customWidth="1"/>
    <col min="15360" max="15600" width="8.81640625" style="22"/>
    <col min="15601" max="15601" width="4.7265625" style="22" customWidth="1"/>
    <col min="15602" max="15602" width="12.1796875" style="22" customWidth="1"/>
    <col min="15603" max="15603" width="37.54296875" style="22" customWidth="1"/>
    <col min="15604" max="15604" width="8.54296875" style="22" customWidth="1"/>
    <col min="15605" max="15605" width="9.453125" style="22" customWidth="1"/>
    <col min="15606" max="15606" width="12.54296875" style="22" bestFit="1" customWidth="1"/>
    <col min="15607" max="15607" width="11.26953125" style="22" customWidth="1"/>
    <col min="15608" max="15608" width="12.1796875" style="22" customWidth="1"/>
    <col min="15609" max="15609" width="10.453125" style="22" customWidth="1"/>
    <col min="15610" max="15610" width="11.1796875" style="22" customWidth="1"/>
    <col min="15611" max="15611" width="10.26953125" style="22" customWidth="1"/>
    <col min="15612" max="15612" width="11" style="22" customWidth="1"/>
    <col min="15613" max="15613" width="14.81640625" style="22" customWidth="1"/>
    <col min="15614" max="15614" width="8.81640625" style="22"/>
    <col min="15615" max="15615" width="9.54296875" style="22" bestFit="1" customWidth="1"/>
    <col min="15616" max="15856" width="8.81640625" style="22"/>
    <col min="15857" max="15857" width="4.7265625" style="22" customWidth="1"/>
    <col min="15858" max="15858" width="12.1796875" style="22" customWidth="1"/>
    <col min="15859" max="15859" width="37.54296875" style="22" customWidth="1"/>
    <col min="15860" max="15860" width="8.54296875" style="22" customWidth="1"/>
    <col min="15861" max="15861" width="9.453125" style="22" customWidth="1"/>
    <col min="15862" max="15862" width="12.54296875" style="22" bestFit="1" customWidth="1"/>
    <col min="15863" max="15863" width="11.26953125" style="22" customWidth="1"/>
    <col min="15864" max="15864" width="12.1796875" style="22" customWidth="1"/>
    <col min="15865" max="15865" width="10.453125" style="22" customWidth="1"/>
    <col min="15866" max="15866" width="11.1796875" style="22" customWidth="1"/>
    <col min="15867" max="15867" width="10.26953125" style="22" customWidth="1"/>
    <col min="15868" max="15868" width="11" style="22" customWidth="1"/>
    <col min="15869" max="15869" width="14.81640625" style="22" customWidth="1"/>
    <col min="15870" max="15870" width="8.81640625" style="22"/>
    <col min="15871" max="15871" width="9.54296875" style="22" bestFit="1" customWidth="1"/>
    <col min="15872" max="16112" width="8.81640625" style="22"/>
    <col min="16113" max="16113" width="4.7265625" style="22" customWidth="1"/>
    <col min="16114" max="16114" width="12.1796875" style="22" customWidth="1"/>
    <col min="16115" max="16115" width="37.54296875" style="22" customWidth="1"/>
    <col min="16116" max="16116" width="8.54296875" style="22" customWidth="1"/>
    <col min="16117" max="16117" width="9.453125" style="22" customWidth="1"/>
    <col min="16118" max="16118" width="12.54296875" style="22" bestFit="1" customWidth="1"/>
    <col min="16119" max="16119" width="11.26953125" style="22" customWidth="1"/>
    <col min="16120" max="16120" width="12.1796875" style="22" customWidth="1"/>
    <col min="16121" max="16121" width="10.453125" style="22" customWidth="1"/>
    <col min="16122" max="16122" width="11.1796875" style="22" customWidth="1"/>
    <col min="16123" max="16123" width="10.26953125" style="22" customWidth="1"/>
    <col min="16124" max="16124" width="11" style="22" customWidth="1"/>
    <col min="16125" max="16125" width="14.81640625" style="22" customWidth="1"/>
    <col min="16126" max="16126" width="8.81640625" style="22"/>
    <col min="16127" max="16127" width="9.54296875" style="22" bestFit="1" customWidth="1"/>
    <col min="16128" max="16384" width="8.81640625" style="22"/>
  </cols>
  <sheetData>
    <row r="1" spans="1:246" customFormat="1" ht="30" customHeight="1">
      <c r="A1" s="26"/>
      <c r="B1" s="326" t="s">
        <v>75</v>
      </c>
      <c r="C1" s="326"/>
      <c r="D1" s="326"/>
      <c r="E1" s="326"/>
      <c r="F1" s="326"/>
    </row>
    <row r="2" spans="1:246" s="71" customFormat="1">
      <c r="A2" s="324" t="s">
        <v>103</v>
      </c>
      <c r="B2" s="324"/>
      <c r="C2" s="324"/>
      <c r="D2" s="324"/>
      <c r="E2" s="324"/>
      <c r="F2" s="324"/>
    </row>
    <row r="3" spans="1:246" s="3" customFormat="1">
      <c r="A3" s="327" t="s">
        <v>104</v>
      </c>
      <c r="B3" s="327"/>
      <c r="C3" s="327"/>
      <c r="D3" s="327"/>
      <c r="E3" s="327"/>
      <c r="F3" s="327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</row>
    <row r="4" spans="1:246" s="3" customFormat="1" ht="12.75" customHeight="1">
      <c r="A4" s="280"/>
      <c r="B4" s="280"/>
      <c r="C4" s="123"/>
      <c r="D4" s="280"/>
      <c r="E4" s="280"/>
      <c r="F4" s="280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2"/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2"/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122"/>
      <c r="CW4" s="122"/>
      <c r="CX4" s="122"/>
      <c r="CY4" s="122"/>
      <c r="CZ4" s="122"/>
      <c r="DA4" s="122"/>
      <c r="DB4" s="122"/>
      <c r="DC4" s="122"/>
      <c r="DD4" s="122"/>
      <c r="DE4" s="122"/>
      <c r="DF4" s="122"/>
      <c r="DG4" s="122"/>
      <c r="DH4" s="122"/>
      <c r="DI4" s="122"/>
      <c r="DJ4" s="122"/>
      <c r="DK4" s="122"/>
      <c r="DL4" s="122"/>
      <c r="DM4" s="122"/>
      <c r="DN4" s="122"/>
      <c r="DO4" s="122"/>
      <c r="DP4" s="122"/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2"/>
      <c r="FO4" s="122"/>
      <c r="FP4" s="122"/>
      <c r="FQ4" s="122"/>
      <c r="FR4" s="122"/>
      <c r="FS4" s="122"/>
      <c r="FT4" s="122"/>
      <c r="FU4" s="122"/>
      <c r="FV4" s="122"/>
      <c r="FW4" s="122"/>
      <c r="FX4" s="122"/>
      <c r="FY4" s="122"/>
      <c r="FZ4" s="122"/>
      <c r="GA4" s="122"/>
      <c r="GB4" s="122"/>
      <c r="GC4" s="122"/>
      <c r="GD4" s="122"/>
      <c r="GE4" s="122"/>
      <c r="GF4" s="122"/>
      <c r="GG4" s="122"/>
      <c r="GH4" s="122"/>
      <c r="GI4" s="122"/>
      <c r="GJ4" s="122"/>
      <c r="GK4" s="122"/>
      <c r="GL4" s="122"/>
      <c r="GM4" s="122"/>
      <c r="GN4" s="122"/>
      <c r="GO4" s="122"/>
      <c r="GP4" s="122"/>
      <c r="GQ4" s="122"/>
      <c r="GR4" s="122"/>
      <c r="GS4" s="122"/>
      <c r="GT4" s="122"/>
      <c r="GU4" s="122"/>
      <c r="GV4" s="122"/>
      <c r="GW4" s="122"/>
      <c r="GX4" s="122"/>
      <c r="GY4" s="122"/>
      <c r="GZ4" s="122"/>
      <c r="HA4" s="122"/>
      <c r="HB4" s="122"/>
      <c r="HC4" s="122"/>
      <c r="HD4" s="122"/>
      <c r="HE4" s="122"/>
      <c r="HF4" s="122"/>
      <c r="HG4" s="122"/>
      <c r="HH4" s="122"/>
      <c r="HI4" s="122"/>
      <c r="HJ4" s="122"/>
      <c r="HK4" s="122"/>
      <c r="HL4" s="122"/>
      <c r="HM4" s="122"/>
      <c r="HN4" s="122"/>
      <c r="HO4" s="122"/>
      <c r="HP4" s="122"/>
      <c r="HQ4" s="122"/>
      <c r="HR4" s="122"/>
      <c r="HS4" s="122"/>
      <c r="HT4" s="122"/>
      <c r="HU4" s="122"/>
      <c r="HV4" s="122"/>
      <c r="HW4" s="122"/>
      <c r="HX4" s="122"/>
      <c r="HY4" s="122"/>
      <c r="HZ4" s="122"/>
      <c r="IA4" s="122"/>
      <c r="IB4" s="122"/>
      <c r="IC4" s="122"/>
      <c r="ID4" s="122"/>
      <c r="IE4" s="122"/>
      <c r="IF4" s="122"/>
    </row>
    <row r="5" spans="1:246" s="3" customFormat="1" ht="34.5" customHeight="1">
      <c r="A5" s="124"/>
      <c r="B5" s="325" t="s">
        <v>73</v>
      </c>
      <c r="C5" s="325"/>
      <c r="D5" s="325"/>
      <c r="E5" s="325"/>
      <c r="F5" s="325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  <c r="CV5" s="122"/>
      <c r="CW5" s="122"/>
      <c r="CX5" s="122"/>
      <c r="CY5" s="122"/>
      <c r="CZ5" s="122"/>
      <c r="DA5" s="122"/>
      <c r="DB5" s="122"/>
      <c r="DC5" s="122"/>
      <c r="DD5" s="122"/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</row>
    <row r="6" spans="1:246" s="3" customFormat="1" ht="18" customHeight="1">
      <c r="A6" s="338" t="s">
        <v>17</v>
      </c>
      <c r="B6" s="336" t="s">
        <v>18</v>
      </c>
      <c r="C6" s="336" t="s">
        <v>19</v>
      </c>
      <c r="D6" s="336" t="s">
        <v>21</v>
      </c>
      <c r="E6" s="337" t="s">
        <v>34</v>
      </c>
      <c r="F6" s="336" t="s">
        <v>35</v>
      </c>
      <c r="G6" s="336" t="s">
        <v>36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</row>
    <row r="7" spans="1:246" s="3" customFormat="1" ht="39.75" customHeight="1">
      <c r="A7" s="338"/>
      <c r="B7" s="336"/>
      <c r="C7" s="336"/>
      <c r="D7" s="336"/>
      <c r="E7" s="337"/>
      <c r="F7" s="336"/>
      <c r="G7" s="336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  <c r="EV7" s="122"/>
      <c r="EW7" s="122"/>
      <c r="EX7" s="122"/>
      <c r="EY7" s="122"/>
      <c r="EZ7" s="122"/>
      <c r="FA7" s="122"/>
      <c r="FB7" s="122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2"/>
      <c r="HB7" s="122"/>
      <c r="HC7" s="122"/>
      <c r="HD7" s="122"/>
      <c r="HE7" s="122"/>
      <c r="HF7" s="122"/>
      <c r="HG7" s="122"/>
      <c r="HH7" s="122"/>
      <c r="HI7" s="122"/>
      <c r="HJ7" s="122"/>
      <c r="HK7" s="122"/>
      <c r="HL7" s="122"/>
      <c r="HM7" s="122"/>
      <c r="HN7" s="122"/>
      <c r="HO7" s="122"/>
      <c r="HP7" s="122"/>
      <c r="HQ7" s="122"/>
      <c r="HR7" s="122"/>
      <c r="HS7" s="122"/>
      <c r="HT7" s="122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</row>
    <row r="8" spans="1:246" s="3" customFormat="1">
      <c r="A8" s="287">
        <v>1</v>
      </c>
      <c r="B8" s="286">
        <v>2</v>
      </c>
      <c r="C8" s="286">
        <v>3</v>
      </c>
      <c r="D8" s="286">
        <v>4</v>
      </c>
      <c r="E8" s="247">
        <v>5</v>
      </c>
      <c r="F8" s="247">
        <v>6</v>
      </c>
      <c r="G8" s="79">
        <v>7</v>
      </c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122"/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2"/>
      <c r="CN8" s="122"/>
      <c r="CO8" s="122"/>
      <c r="CP8" s="122"/>
      <c r="CQ8" s="122"/>
      <c r="CR8" s="122"/>
      <c r="CS8" s="122"/>
      <c r="CT8" s="122"/>
      <c r="CU8" s="122"/>
      <c r="CV8" s="122"/>
      <c r="CW8" s="122"/>
      <c r="CX8" s="122"/>
      <c r="CY8" s="122"/>
      <c r="CZ8" s="122"/>
      <c r="DA8" s="122"/>
      <c r="DB8" s="122"/>
      <c r="DC8" s="122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2"/>
      <c r="FQ8" s="122"/>
      <c r="FR8" s="122"/>
      <c r="FS8" s="122"/>
      <c r="FT8" s="122"/>
      <c r="FU8" s="122"/>
      <c r="FV8" s="122"/>
      <c r="FW8" s="122"/>
      <c r="FX8" s="122"/>
      <c r="FY8" s="122"/>
      <c r="FZ8" s="122"/>
      <c r="GA8" s="122"/>
      <c r="GB8" s="122"/>
      <c r="GC8" s="122"/>
      <c r="GD8" s="122"/>
      <c r="GE8" s="122"/>
      <c r="GF8" s="122"/>
      <c r="GG8" s="122"/>
      <c r="GH8" s="122"/>
      <c r="GI8" s="122"/>
      <c r="GJ8" s="122"/>
      <c r="GK8" s="122"/>
      <c r="GL8" s="122"/>
      <c r="GM8" s="122"/>
      <c r="GN8" s="122"/>
      <c r="GO8" s="122"/>
      <c r="GP8" s="122"/>
      <c r="GQ8" s="122"/>
      <c r="GR8" s="122"/>
      <c r="GS8" s="122"/>
      <c r="GT8" s="122"/>
      <c r="GU8" s="122"/>
      <c r="GV8" s="122"/>
      <c r="GW8" s="122"/>
      <c r="GX8" s="122"/>
      <c r="GY8" s="122"/>
      <c r="GZ8" s="122"/>
      <c r="HA8" s="122"/>
      <c r="HB8" s="122"/>
      <c r="HC8" s="122"/>
      <c r="HD8" s="122"/>
      <c r="HE8" s="122"/>
      <c r="HF8" s="122"/>
      <c r="HG8" s="122"/>
      <c r="HH8" s="122"/>
      <c r="HI8" s="122"/>
      <c r="HJ8" s="122"/>
      <c r="HK8" s="122"/>
      <c r="HL8" s="122"/>
      <c r="HM8" s="122"/>
      <c r="HN8" s="122"/>
      <c r="HO8" s="122"/>
      <c r="HP8" s="122"/>
      <c r="HQ8" s="122"/>
      <c r="HR8" s="122"/>
      <c r="HS8" s="122"/>
      <c r="HT8" s="122"/>
      <c r="HU8" s="122"/>
      <c r="HV8" s="122"/>
      <c r="HW8" s="122"/>
      <c r="HX8" s="122"/>
      <c r="HY8" s="122"/>
      <c r="HZ8" s="122"/>
      <c r="IA8" s="122"/>
      <c r="IB8" s="122"/>
      <c r="IC8" s="122"/>
      <c r="ID8" s="122"/>
      <c r="IE8" s="122"/>
      <c r="IF8" s="122"/>
    </row>
    <row r="9" spans="1:246">
      <c r="A9" s="130"/>
      <c r="B9" s="125" t="s">
        <v>105</v>
      </c>
      <c r="C9" s="126"/>
      <c r="D9" s="127"/>
      <c r="E9" s="128"/>
      <c r="F9" s="127"/>
      <c r="G9" s="138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  <c r="IC9" s="129"/>
      <c r="ID9" s="129"/>
      <c r="IE9" s="129"/>
      <c r="IF9" s="129"/>
    </row>
    <row r="10" spans="1:246" ht="32">
      <c r="A10" s="130">
        <v>1</v>
      </c>
      <c r="B10" s="259" t="s">
        <v>106</v>
      </c>
      <c r="C10" s="260" t="s">
        <v>4</v>
      </c>
      <c r="D10" s="128">
        <v>480</v>
      </c>
      <c r="E10" s="128"/>
      <c r="F10" s="128"/>
      <c r="G10" s="138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129"/>
      <c r="CZ10" s="129"/>
      <c r="DA10" s="129"/>
      <c r="DB10" s="129"/>
      <c r="DC10" s="129"/>
      <c r="DD10" s="129"/>
      <c r="DE10" s="129"/>
      <c r="DF10" s="129"/>
      <c r="DG10" s="129"/>
      <c r="DH10" s="129"/>
      <c r="DI10" s="129"/>
      <c r="DJ10" s="129"/>
      <c r="DK10" s="129"/>
      <c r="DL10" s="129"/>
      <c r="DM10" s="129"/>
      <c r="DN10" s="129"/>
      <c r="DO10" s="129"/>
      <c r="DP10" s="129"/>
      <c r="DQ10" s="129"/>
      <c r="DR10" s="129"/>
      <c r="DS10" s="129"/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/>
      <c r="EG10" s="129"/>
      <c r="EH10" s="129"/>
      <c r="EI10" s="129"/>
      <c r="EJ10" s="129"/>
      <c r="EK10" s="129"/>
      <c r="EL10" s="129"/>
      <c r="EM10" s="129"/>
      <c r="EN10" s="129"/>
      <c r="EO10" s="129"/>
      <c r="EP10" s="129"/>
      <c r="EQ10" s="129"/>
      <c r="ER10" s="129"/>
      <c r="ES10" s="129"/>
      <c r="ET10" s="129"/>
      <c r="EU10" s="129"/>
      <c r="EV10" s="129"/>
      <c r="EW10" s="129"/>
      <c r="EX10" s="129"/>
      <c r="EY10" s="129"/>
      <c r="EZ10" s="129"/>
      <c r="FA10" s="129"/>
      <c r="FB10" s="129"/>
      <c r="FC10" s="129"/>
      <c r="FD10" s="129"/>
      <c r="FE10" s="129"/>
      <c r="FF10" s="129"/>
      <c r="FG10" s="129"/>
      <c r="FH10" s="129"/>
      <c r="FI10" s="129"/>
      <c r="FJ10" s="129"/>
      <c r="FK10" s="129"/>
      <c r="FL10" s="129"/>
      <c r="FM10" s="129"/>
      <c r="FN10" s="129"/>
      <c r="FO10" s="129"/>
      <c r="FP10" s="129"/>
      <c r="FQ10" s="129"/>
      <c r="FR10" s="129"/>
      <c r="FS10" s="129"/>
      <c r="FT10" s="129"/>
      <c r="FU10" s="129"/>
      <c r="FV10" s="129"/>
      <c r="FW10" s="129"/>
      <c r="FX10" s="129"/>
      <c r="FY10" s="129"/>
      <c r="FZ10" s="129"/>
      <c r="GA10" s="129"/>
      <c r="GB10" s="129"/>
      <c r="GC10" s="129"/>
      <c r="GD10" s="129"/>
      <c r="GE10" s="129"/>
      <c r="GF10" s="129"/>
      <c r="GG10" s="129"/>
      <c r="GH10" s="129"/>
      <c r="GI10" s="129"/>
      <c r="GJ10" s="129"/>
      <c r="GK10" s="129"/>
      <c r="GL10" s="129"/>
      <c r="GM10" s="129"/>
      <c r="GN10" s="129"/>
      <c r="GO10" s="129"/>
      <c r="GP10" s="129"/>
      <c r="GQ10" s="129"/>
      <c r="GR10" s="129"/>
      <c r="GS10" s="129"/>
      <c r="GT10" s="129"/>
      <c r="GU10" s="129"/>
      <c r="GV10" s="129"/>
      <c r="GW10" s="129"/>
      <c r="GX10" s="129"/>
      <c r="GY10" s="129"/>
      <c r="GZ10" s="129"/>
      <c r="HA10" s="129"/>
      <c r="HB10" s="129"/>
      <c r="HC10" s="129"/>
      <c r="HD10" s="129"/>
      <c r="HE10" s="129"/>
      <c r="HF10" s="129"/>
      <c r="HG10" s="129"/>
      <c r="HH10" s="129"/>
      <c r="HI10" s="129"/>
      <c r="HJ10" s="129"/>
      <c r="HK10" s="129"/>
      <c r="HL10" s="129"/>
      <c r="HM10" s="129"/>
      <c r="HN10" s="129"/>
      <c r="HO10" s="129"/>
      <c r="HP10" s="129"/>
      <c r="HQ10" s="129"/>
      <c r="HR10" s="129"/>
      <c r="HS10" s="129"/>
      <c r="HT10" s="129"/>
      <c r="HU10" s="129"/>
      <c r="HV10" s="129"/>
      <c r="HW10" s="129"/>
      <c r="HX10" s="129"/>
      <c r="HY10" s="129"/>
      <c r="HZ10" s="129"/>
      <c r="IA10" s="129"/>
      <c r="IB10" s="129"/>
      <c r="IC10" s="129"/>
      <c r="ID10" s="129"/>
      <c r="IE10" s="129"/>
      <c r="IF10" s="129"/>
      <c r="IG10" s="129"/>
      <c r="IH10" s="129"/>
      <c r="II10" s="129"/>
      <c r="IJ10" s="129"/>
      <c r="IK10" s="129"/>
      <c r="IL10" s="129"/>
    </row>
    <row r="11" spans="1:246" ht="90" customHeight="1">
      <c r="A11" s="130">
        <v>2</v>
      </c>
      <c r="B11" s="259" t="s">
        <v>107</v>
      </c>
      <c r="C11" s="260" t="s">
        <v>4</v>
      </c>
      <c r="D11" s="128">
        <v>500</v>
      </c>
      <c r="E11" s="128"/>
      <c r="F11" s="128"/>
      <c r="G11" s="138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129"/>
      <c r="DI11" s="129"/>
      <c r="DJ11" s="129"/>
      <c r="DK11" s="129"/>
      <c r="DL11" s="129"/>
      <c r="DM11" s="129"/>
      <c r="DN11" s="129"/>
      <c r="DO11" s="129"/>
      <c r="DP11" s="129"/>
      <c r="DQ11" s="129"/>
      <c r="DR11" s="129"/>
      <c r="DS11" s="129"/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/>
      <c r="EG11" s="129"/>
      <c r="EH11" s="129"/>
      <c r="EI11" s="129"/>
      <c r="EJ11" s="129"/>
      <c r="EK11" s="129"/>
      <c r="EL11" s="129"/>
      <c r="EM11" s="129"/>
      <c r="EN11" s="129"/>
      <c r="EO11" s="129"/>
      <c r="EP11" s="129"/>
      <c r="EQ11" s="129"/>
      <c r="ER11" s="129"/>
      <c r="ES11" s="129"/>
      <c r="ET11" s="129"/>
      <c r="EU11" s="129"/>
      <c r="EV11" s="129"/>
      <c r="EW11" s="129"/>
      <c r="EX11" s="129"/>
      <c r="EY11" s="129"/>
      <c r="EZ11" s="129"/>
      <c r="FA11" s="129"/>
      <c r="FB11" s="129"/>
      <c r="FC11" s="129"/>
      <c r="FD11" s="129"/>
      <c r="FE11" s="129"/>
      <c r="FF11" s="129"/>
      <c r="FG11" s="129"/>
      <c r="FH11" s="129"/>
      <c r="FI11" s="129"/>
      <c r="FJ11" s="129"/>
      <c r="FK11" s="129"/>
      <c r="FL11" s="129"/>
      <c r="FM11" s="129"/>
      <c r="FN11" s="129"/>
      <c r="FO11" s="129"/>
      <c r="FP11" s="129"/>
      <c r="FQ11" s="129"/>
      <c r="FR11" s="129"/>
      <c r="FS11" s="129"/>
      <c r="FT11" s="129"/>
      <c r="FU11" s="129"/>
      <c r="FV11" s="129"/>
      <c r="FW11" s="129"/>
      <c r="FX11" s="129"/>
      <c r="FY11" s="129"/>
      <c r="FZ11" s="129"/>
      <c r="GA11" s="129"/>
      <c r="GB11" s="129"/>
      <c r="GC11" s="129"/>
      <c r="GD11" s="129"/>
      <c r="GE11" s="129"/>
      <c r="GF11" s="129"/>
      <c r="GG11" s="129"/>
      <c r="GH11" s="129"/>
      <c r="GI11" s="129"/>
      <c r="GJ11" s="129"/>
      <c r="GK11" s="129"/>
      <c r="GL11" s="129"/>
      <c r="GM11" s="129"/>
      <c r="GN11" s="129"/>
      <c r="GO11" s="129"/>
      <c r="GP11" s="129"/>
      <c r="GQ11" s="129"/>
      <c r="GR11" s="129"/>
      <c r="GS11" s="129"/>
      <c r="GT11" s="129"/>
      <c r="GU11" s="129"/>
      <c r="GV11" s="129"/>
      <c r="GW11" s="129"/>
      <c r="GX11" s="129"/>
      <c r="GY11" s="129"/>
      <c r="GZ11" s="129"/>
      <c r="HA11" s="129"/>
      <c r="HB11" s="129"/>
      <c r="HC11" s="129"/>
      <c r="HD11" s="129"/>
      <c r="HE11" s="129"/>
      <c r="HF11" s="129"/>
      <c r="HG11" s="129"/>
      <c r="HH11" s="129"/>
      <c r="HI11" s="129"/>
      <c r="HJ11" s="129"/>
      <c r="HK11" s="129"/>
      <c r="HL11" s="129"/>
      <c r="HM11" s="129"/>
      <c r="HN11" s="129"/>
      <c r="HO11" s="129"/>
      <c r="HP11" s="129"/>
      <c r="HQ11" s="129"/>
      <c r="HR11" s="129"/>
      <c r="HS11" s="129"/>
      <c r="HT11" s="129"/>
      <c r="HU11" s="129"/>
      <c r="HV11" s="129"/>
      <c r="HW11" s="129"/>
      <c r="HX11" s="129"/>
      <c r="HY11" s="129"/>
      <c r="HZ11" s="129"/>
      <c r="IA11" s="129"/>
      <c r="IB11" s="129"/>
      <c r="IC11" s="129"/>
      <c r="ID11" s="129"/>
      <c r="IE11" s="129"/>
      <c r="IF11" s="129"/>
      <c r="IG11" s="129"/>
      <c r="IH11" s="129"/>
      <c r="II11" s="129"/>
      <c r="IJ11" s="129"/>
      <c r="IK11" s="129"/>
      <c r="IL11" s="129"/>
    </row>
    <row r="12" spans="1:246" ht="90" customHeight="1">
      <c r="A12" s="130">
        <v>3</v>
      </c>
      <c r="B12" s="259" t="s">
        <v>141</v>
      </c>
      <c r="C12" s="260" t="s">
        <v>4</v>
      </c>
      <c r="D12" s="128">
        <v>30</v>
      </c>
      <c r="E12" s="128"/>
      <c r="F12" s="128"/>
      <c r="G12" s="138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  <c r="FF12" s="129"/>
      <c r="FG12" s="129"/>
      <c r="FH12" s="129"/>
      <c r="FI12" s="129"/>
      <c r="FJ12" s="129"/>
      <c r="FK12" s="129"/>
      <c r="FL12" s="129"/>
      <c r="FM12" s="129"/>
      <c r="FN12" s="129"/>
      <c r="FO12" s="129"/>
      <c r="FP12" s="129"/>
      <c r="FQ12" s="129"/>
      <c r="FR12" s="129"/>
      <c r="FS12" s="129"/>
      <c r="FT12" s="129"/>
      <c r="FU12" s="129"/>
      <c r="FV12" s="129"/>
      <c r="FW12" s="129"/>
      <c r="FX12" s="129"/>
      <c r="FY12" s="129"/>
      <c r="FZ12" s="129"/>
      <c r="GA12" s="129"/>
      <c r="GB12" s="129"/>
      <c r="GC12" s="129"/>
      <c r="GD12" s="129"/>
      <c r="GE12" s="129"/>
      <c r="GF12" s="129"/>
      <c r="GG12" s="129"/>
      <c r="GH12" s="129"/>
      <c r="GI12" s="129"/>
      <c r="GJ12" s="129"/>
      <c r="GK12" s="129"/>
      <c r="GL12" s="129"/>
      <c r="GM12" s="129"/>
      <c r="GN12" s="129"/>
      <c r="GO12" s="129"/>
      <c r="GP12" s="129"/>
      <c r="GQ12" s="129"/>
      <c r="GR12" s="129"/>
      <c r="GS12" s="129"/>
      <c r="GT12" s="129"/>
      <c r="GU12" s="129"/>
      <c r="GV12" s="129"/>
      <c r="GW12" s="129"/>
      <c r="GX12" s="129"/>
      <c r="GY12" s="129"/>
      <c r="GZ12" s="129"/>
      <c r="HA12" s="129"/>
      <c r="HB12" s="129"/>
      <c r="HC12" s="129"/>
      <c r="HD12" s="129"/>
      <c r="HE12" s="129"/>
      <c r="HF12" s="129"/>
      <c r="HG12" s="129"/>
      <c r="HH12" s="129"/>
      <c r="HI12" s="129"/>
      <c r="HJ12" s="129"/>
      <c r="HK12" s="129"/>
      <c r="HL12" s="129"/>
      <c r="HM12" s="129"/>
      <c r="HN12" s="129"/>
      <c r="HO12" s="129"/>
      <c r="HP12" s="129"/>
      <c r="HQ12" s="129"/>
      <c r="HR12" s="129"/>
      <c r="HS12" s="129"/>
      <c r="HT12" s="129"/>
      <c r="HU12" s="129"/>
      <c r="HV12" s="129"/>
      <c r="HW12" s="129"/>
      <c r="HX12" s="129"/>
      <c r="HY12" s="129"/>
      <c r="HZ12" s="129"/>
      <c r="IA12" s="129"/>
      <c r="IB12" s="129"/>
      <c r="IC12" s="129"/>
      <c r="ID12" s="129"/>
      <c r="IE12" s="129"/>
      <c r="IF12" s="129"/>
      <c r="IG12" s="129"/>
      <c r="IH12" s="129"/>
      <c r="II12" s="129"/>
      <c r="IJ12" s="129"/>
      <c r="IK12" s="129"/>
      <c r="IL12" s="129"/>
    </row>
    <row r="13" spans="1:246" ht="90" customHeight="1">
      <c r="A13" s="130">
        <v>4</v>
      </c>
      <c r="B13" s="259" t="s">
        <v>108</v>
      </c>
      <c r="C13" s="260" t="s">
        <v>4</v>
      </c>
      <c r="D13" s="128">
        <v>40</v>
      </c>
      <c r="E13" s="128"/>
      <c r="F13" s="128"/>
      <c r="G13" s="138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129"/>
      <c r="EI13" s="129"/>
      <c r="EJ13" s="129"/>
      <c r="EK13" s="129"/>
      <c r="EL13" s="129"/>
      <c r="EM13" s="129"/>
      <c r="EN13" s="129"/>
      <c r="EO13" s="129"/>
      <c r="EP13" s="129"/>
      <c r="EQ13" s="129"/>
      <c r="ER13" s="129"/>
      <c r="ES13" s="129"/>
      <c r="ET13" s="129"/>
      <c r="EU13" s="129"/>
      <c r="EV13" s="129"/>
      <c r="EW13" s="129"/>
      <c r="EX13" s="129"/>
      <c r="EY13" s="129"/>
      <c r="EZ13" s="129"/>
      <c r="FA13" s="129"/>
      <c r="FB13" s="129"/>
      <c r="FC13" s="129"/>
      <c r="FD13" s="129"/>
      <c r="FE13" s="129"/>
      <c r="FF13" s="129"/>
      <c r="FG13" s="129"/>
      <c r="FH13" s="129"/>
      <c r="FI13" s="129"/>
      <c r="FJ13" s="129"/>
      <c r="FK13" s="129"/>
      <c r="FL13" s="129"/>
      <c r="FM13" s="129"/>
      <c r="FN13" s="129"/>
      <c r="FO13" s="129"/>
      <c r="FP13" s="129"/>
      <c r="FQ13" s="129"/>
      <c r="FR13" s="129"/>
      <c r="FS13" s="129"/>
      <c r="FT13" s="129"/>
      <c r="FU13" s="129"/>
      <c r="FV13" s="129"/>
      <c r="FW13" s="129"/>
      <c r="FX13" s="129"/>
      <c r="FY13" s="129"/>
      <c r="FZ13" s="129"/>
      <c r="GA13" s="129"/>
      <c r="GB13" s="129"/>
      <c r="GC13" s="129"/>
      <c r="GD13" s="129"/>
      <c r="GE13" s="129"/>
      <c r="GF13" s="129"/>
      <c r="GG13" s="129"/>
      <c r="GH13" s="129"/>
      <c r="GI13" s="129"/>
      <c r="GJ13" s="129"/>
      <c r="GK13" s="129"/>
      <c r="GL13" s="129"/>
      <c r="GM13" s="129"/>
      <c r="GN13" s="129"/>
      <c r="GO13" s="129"/>
      <c r="GP13" s="129"/>
      <c r="GQ13" s="129"/>
      <c r="GR13" s="129"/>
      <c r="GS13" s="129"/>
      <c r="GT13" s="129"/>
      <c r="GU13" s="129"/>
      <c r="GV13" s="129"/>
      <c r="GW13" s="129"/>
      <c r="GX13" s="129"/>
      <c r="GY13" s="129"/>
      <c r="GZ13" s="129"/>
      <c r="HA13" s="129"/>
      <c r="HB13" s="129"/>
      <c r="HC13" s="129"/>
      <c r="HD13" s="129"/>
      <c r="HE13" s="129"/>
      <c r="HF13" s="129"/>
      <c r="HG13" s="129"/>
      <c r="HH13" s="129"/>
      <c r="HI13" s="129"/>
      <c r="HJ13" s="129"/>
      <c r="HK13" s="129"/>
      <c r="HL13" s="129"/>
      <c r="HM13" s="129"/>
      <c r="HN13" s="129"/>
      <c r="HO13" s="129"/>
      <c r="HP13" s="129"/>
      <c r="HQ13" s="129"/>
      <c r="HR13" s="129"/>
      <c r="HS13" s="129"/>
      <c r="HT13" s="129"/>
      <c r="HU13" s="129"/>
      <c r="HV13" s="129"/>
      <c r="HW13" s="129"/>
      <c r="HX13" s="129"/>
      <c r="HY13" s="129"/>
      <c r="HZ13" s="129"/>
      <c r="IA13" s="129"/>
      <c r="IB13" s="129"/>
      <c r="IC13" s="129"/>
      <c r="ID13" s="129"/>
      <c r="IE13" s="129"/>
      <c r="IF13" s="129"/>
      <c r="IG13" s="129"/>
      <c r="IH13" s="129"/>
      <c r="II13" s="129"/>
      <c r="IJ13" s="129"/>
      <c r="IK13" s="129"/>
      <c r="IL13" s="129"/>
    </row>
    <row r="14" spans="1:246" ht="90" customHeight="1">
      <c r="A14" s="130">
        <v>5</v>
      </c>
      <c r="B14" s="259" t="s">
        <v>109</v>
      </c>
      <c r="C14" s="260" t="s">
        <v>4</v>
      </c>
      <c r="D14" s="128">
        <v>5</v>
      </c>
      <c r="E14" s="128"/>
      <c r="F14" s="128"/>
      <c r="G14" s="138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129"/>
      <c r="EI14" s="129"/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  <c r="FF14" s="129"/>
      <c r="FG14" s="129"/>
      <c r="FH14" s="129"/>
      <c r="FI14" s="129"/>
      <c r="FJ14" s="129"/>
      <c r="FK14" s="129"/>
      <c r="FL14" s="129"/>
      <c r="FM14" s="129"/>
      <c r="FN14" s="129"/>
      <c r="FO14" s="129"/>
      <c r="FP14" s="129"/>
      <c r="FQ14" s="129"/>
      <c r="FR14" s="129"/>
      <c r="FS14" s="129"/>
      <c r="FT14" s="129"/>
      <c r="FU14" s="129"/>
      <c r="FV14" s="129"/>
      <c r="FW14" s="129"/>
      <c r="FX14" s="129"/>
      <c r="FY14" s="129"/>
      <c r="FZ14" s="129"/>
      <c r="GA14" s="129"/>
      <c r="GB14" s="129"/>
      <c r="GC14" s="129"/>
      <c r="GD14" s="129"/>
      <c r="GE14" s="129"/>
      <c r="GF14" s="129"/>
      <c r="GG14" s="129"/>
      <c r="GH14" s="129"/>
      <c r="GI14" s="129"/>
      <c r="GJ14" s="129"/>
      <c r="GK14" s="129"/>
      <c r="GL14" s="129"/>
      <c r="GM14" s="129"/>
      <c r="GN14" s="129"/>
      <c r="GO14" s="129"/>
      <c r="GP14" s="129"/>
      <c r="GQ14" s="129"/>
      <c r="GR14" s="129"/>
      <c r="GS14" s="129"/>
      <c r="GT14" s="129"/>
      <c r="GU14" s="129"/>
      <c r="GV14" s="129"/>
      <c r="GW14" s="129"/>
      <c r="GX14" s="129"/>
      <c r="GY14" s="129"/>
      <c r="GZ14" s="129"/>
      <c r="HA14" s="129"/>
      <c r="HB14" s="129"/>
      <c r="HC14" s="129"/>
      <c r="HD14" s="129"/>
      <c r="HE14" s="129"/>
      <c r="HF14" s="129"/>
      <c r="HG14" s="129"/>
      <c r="HH14" s="129"/>
      <c r="HI14" s="129"/>
      <c r="HJ14" s="129"/>
      <c r="HK14" s="129"/>
      <c r="HL14" s="129"/>
      <c r="HM14" s="129"/>
      <c r="HN14" s="129"/>
      <c r="HO14" s="129"/>
      <c r="HP14" s="129"/>
      <c r="HQ14" s="129"/>
      <c r="HR14" s="129"/>
      <c r="HS14" s="129"/>
      <c r="HT14" s="129"/>
      <c r="HU14" s="129"/>
      <c r="HV14" s="129"/>
      <c r="HW14" s="129"/>
      <c r="HX14" s="129"/>
      <c r="HY14" s="129"/>
      <c r="HZ14" s="129"/>
      <c r="IA14" s="129"/>
      <c r="IB14" s="129"/>
      <c r="IC14" s="129"/>
      <c r="ID14" s="129"/>
      <c r="IE14" s="129"/>
      <c r="IF14" s="129"/>
      <c r="IG14" s="129"/>
      <c r="IH14" s="129"/>
      <c r="II14" s="129"/>
      <c r="IJ14" s="129"/>
      <c r="IK14" s="129"/>
      <c r="IL14" s="129"/>
    </row>
    <row r="15" spans="1:246" ht="90" customHeight="1">
      <c r="A15" s="130">
        <v>6</v>
      </c>
      <c r="B15" s="259" t="s">
        <v>142</v>
      </c>
      <c r="C15" s="260" t="s">
        <v>4</v>
      </c>
      <c r="D15" s="128">
        <v>80</v>
      </c>
      <c r="E15" s="128"/>
      <c r="F15" s="128"/>
      <c r="G15" s="138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29"/>
      <c r="EL15" s="129"/>
      <c r="EM15" s="129"/>
      <c r="EN15" s="129"/>
      <c r="EO15" s="129"/>
      <c r="EP15" s="129"/>
      <c r="EQ15" s="129"/>
      <c r="ER15" s="129"/>
      <c r="ES15" s="129"/>
      <c r="ET15" s="129"/>
      <c r="EU15" s="129"/>
      <c r="EV15" s="129"/>
      <c r="EW15" s="129"/>
      <c r="EX15" s="129"/>
      <c r="EY15" s="129"/>
      <c r="EZ15" s="129"/>
      <c r="FA15" s="129"/>
      <c r="FB15" s="129"/>
      <c r="FC15" s="129"/>
      <c r="FD15" s="129"/>
      <c r="FE15" s="129"/>
      <c r="FF15" s="129"/>
      <c r="FG15" s="129"/>
      <c r="FH15" s="129"/>
      <c r="FI15" s="129"/>
      <c r="FJ15" s="129"/>
      <c r="FK15" s="129"/>
      <c r="FL15" s="129"/>
      <c r="FM15" s="129"/>
      <c r="FN15" s="129"/>
      <c r="FO15" s="129"/>
      <c r="FP15" s="129"/>
      <c r="FQ15" s="129"/>
      <c r="FR15" s="129"/>
      <c r="FS15" s="129"/>
      <c r="FT15" s="129"/>
      <c r="FU15" s="129"/>
      <c r="FV15" s="129"/>
      <c r="FW15" s="129"/>
      <c r="FX15" s="129"/>
      <c r="FY15" s="129"/>
      <c r="FZ15" s="129"/>
      <c r="GA15" s="129"/>
      <c r="GB15" s="129"/>
      <c r="GC15" s="129"/>
      <c r="GD15" s="129"/>
      <c r="GE15" s="129"/>
      <c r="GF15" s="129"/>
      <c r="GG15" s="129"/>
      <c r="GH15" s="129"/>
      <c r="GI15" s="129"/>
      <c r="GJ15" s="129"/>
      <c r="GK15" s="129"/>
      <c r="GL15" s="129"/>
      <c r="GM15" s="129"/>
      <c r="GN15" s="129"/>
      <c r="GO15" s="129"/>
      <c r="GP15" s="129"/>
      <c r="GQ15" s="129"/>
      <c r="GR15" s="129"/>
      <c r="GS15" s="129"/>
      <c r="GT15" s="129"/>
      <c r="GU15" s="129"/>
      <c r="GV15" s="129"/>
      <c r="GW15" s="129"/>
      <c r="GX15" s="129"/>
      <c r="GY15" s="129"/>
      <c r="GZ15" s="129"/>
      <c r="HA15" s="129"/>
      <c r="HB15" s="129"/>
      <c r="HC15" s="129"/>
      <c r="HD15" s="129"/>
      <c r="HE15" s="129"/>
      <c r="HF15" s="129"/>
      <c r="HG15" s="129"/>
      <c r="HH15" s="129"/>
      <c r="HI15" s="129"/>
      <c r="HJ15" s="129"/>
      <c r="HK15" s="129"/>
      <c r="HL15" s="129"/>
      <c r="HM15" s="129"/>
      <c r="HN15" s="129"/>
      <c r="HO15" s="129"/>
      <c r="HP15" s="129"/>
      <c r="HQ15" s="129"/>
      <c r="HR15" s="129"/>
      <c r="HS15" s="129"/>
      <c r="HT15" s="129"/>
      <c r="HU15" s="129"/>
      <c r="HV15" s="129"/>
      <c r="HW15" s="129"/>
      <c r="HX15" s="129"/>
      <c r="HY15" s="129"/>
      <c r="HZ15" s="129"/>
      <c r="IA15" s="129"/>
      <c r="IB15" s="129"/>
      <c r="IC15" s="129"/>
      <c r="ID15" s="129"/>
      <c r="IE15" s="129"/>
      <c r="IF15" s="129"/>
      <c r="IG15" s="129"/>
      <c r="IH15" s="129"/>
      <c r="II15" s="129"/>
      <c r="IJ15" s="129"/>
      <c r="IK15" s="129"/>
      <c r="IL15" s="129"/>
    </row>
    <row r="16" spans="1:246">
      <c r="A16" s="130">
        <v>7</v>
      </c>
      <c r="B16" s="262" t="s">
        <v>110</v>
      </c>
      <c r="C16" s="260"/>
      <c r="D16" s="128"/>
      <c r="E16" s="128"/>
      <c r="F16" s="128"/>
      <c r="G16" s="138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29"/>
      <c r="FW16" s="129"/>
      <c r="FX16" s="129"/>
      <c r="FY16" s="129"/>
      <c r="FZ16" s="129"/>
      <c r="GA16" s="129"/>
      <c r="GB16" s="129"/>
      <c r="GC16" s="129"/>
      <c r="GD16" s="129"/>
      <c r="GE16" s="129"/>
      <c r="GF16" s="129"/>
      <c r="GG16" s="129"/>
      <c r="GH16" s="129"/>
      <c r="GI16" s="129"/>
      <c r="GJ16" s="129"/>
      <c r="GK16" s="129"/>
      <c r="GL16" s="129"/>
      <c r="GM16" s="129"/>
      <c r="GN16" s="129"/>
      <c r="GO16" s="129"/>
      <c r="GP16" s="129"/>
      <c r="GQ16" s="129"/>
      <c r="GR16" s="129"/>
      <c r="GS16" s="129"/>
      <c r="GT16" s="129"/>
      <c r="GU16" s="129"/>
      <c r="GV16" s="129"/>
      <c r="GW16" s="129"/>
      <c r="GX16" s="129"/>
      <c r="GY16" s="129"/>
      <c r="GZ16" s="129"/>
      <c r="HA16" s="129"/>
      <c r="HB16" s="129"/>
      <c r="HC16" s="129"/>
      <c r="HD16" s="129"/>
      <c r="HE16" s="129"/>
      <c r="HF16" s="129"/>
      <c r="HG16" s="129"/>
      <c r="HH16" s="129"/>
      <c r="HI16" s="129"/>
      <c r="HJ16" s="129"/>
      <c r="HK16" s="129"/>
      <c r="HL16" s="129"/>
      <c r="HM16" s="129"/>
      <c r="HN16" s="129"/>
      <c r="HO16" s="129"/>
      <c r="HP16" s="129"/>
      <c r="HQ16" s="129"/>
      <c r="HR16" s="129"/>
      <c r="HS16" s="129"/>
      <c r="HT16" s="129"/>
      <c r="HU16" s="129"/>
      <c r="HV16" s="129"/>
      <c r="HW16" s="129"/>
      <c r="HX16" s="129"/>
      <c r="HY16" s="129"/>
      <c r="HZ16" s="129"/>
      <c r="IA16" s="129"/>
      <c r="IB16" s="129"/>
      <c r="IC16" s="129"/>
      <c r="ID16" s="129"/>
      <c r="IE16" s="129"/>
      <c r="IF16" s="129"/>
    </row>
    <row r="17" spans="1:246" s="23" customFormat="1" ht="32">
      <c r="A17" s="130">
        <v>8</v>
      </c>
      <c r="B17" s="263" t="s">
        <v>111</v>
      </c>
      <c r="C17" s="264" t="s">
        <v>4</v>
      </c>
      <c r="D17" s="128">
        <v>6</v>
      </c>
      <c r="E17" s="128"/>
      <c r="F17" s="128"/>
      <c r="G17" s="248"/>
      <c r="H17" s="132"/>
      <c r="I17" s="132"/>
      <c r="J17" s="132"/>
      <c r="K17" s="132"/>
      <c r="L17" s="132"/>
      <c r="M17" s="132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  <c r="EX17" s="133"/>
      <c r="EY17" s="133"/>
      <c r="EZ17" s="133"/>
      <c r="FA17" s="133"/>
      <c r="FB17" s="133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</row>
    <row r="18" spans="1:246" s="23" customFormat="1" ht="32">
      <c r="A18" s="130">
        <v>9</v>
      </c>
      <c r="B18" s="263" t="s">
        <v>112</v>
      </c>
      <c r="C18" s="264" t="s">
        <v>4</v>
      </c>
      <c r="D18" s="128">
        <v>6</v>
      </c>
      <c r="E18" s="128"/>
      <c r="F18" s="128"/>
      <c r="G18" s="248"/>
      <c r="H18" s="132"/>
      <c r="I18" s="132"/>
      <c r="J18" s="132"/>
      <c r="K18" s="132"/>
      <c r="L18" s="132"/>
      <c r="M18" s="132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</row>
    <row r="19" spans="1:246" s="23" customFormat="1">
      <c r="A19" s="130">
        <v>10</v>
      </c>
      <c r="B19" s="245" t="s">
        <v>113</v>
      </c>
      <c r="C19" s="265" t="s">
        <v>4</v>
      </c>
      <c r="D19" s="128">
        <v>26</v>
      </c>
      <c r="E19" s="128"/>
      <c r="F19" s="128"/>
      <c r="G19" s="248"/>
      <c r="H19" s="132"/>
      <c r="I19" s="132"/>
      <c r="J19" s="132"/>
      <c r="K19" s="132"/>
      <c r="L19" s="132"/>
      <c r="M19" s="132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</row>
    <row r="20" spans="1:246" ht="32">
      <c r="A20" s="130">
        <v>11</v>
      </c>
      <c r="B20" s="267" t="s">
        <v>114</v>
      </c>
      <c r="C20" s="260"/>
      <c r="D20" s="128"/>
      <c r="E20" s="128"/>
      <c r="F20" s="128"/>
      <c r="G20" s="138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  <c r="GM20" s="129"/>
      <c r="GN20" s="129"/>
      <c r="GO20" s="129"/>
      <c r="GP20" s="129"/>
      <c r="GQ20" s="129"/>
      <c r="GR20" s="129"/>
      <c r="GS20" s="129"/>
      <c r="GT20" s="129"/>
      <c r="GU20" s="129"/>
      <c r="GV20" s="129"/>
      <c r="GW20" s="129"/>
      <c r="GX20" s="129"/>
      <c r="GY20" s="129"/>
      <c r="GZ20" s="129"/>
      <c r="HA20" s="129"/>
      <c r="HB20" s="129"/>
      <c r="HC20" s="129"/>
      <c r="HD20" s="129"/>
      <c r="HE20" s="129"/>
      <c r="HF20" s="129"/>
      <c r="HG20" s="129"/>
      <c r="HH20" s="129"/>
      <c r="HI20" s="129"/>
      <c r="HJ20" s="129"/>
      <c r="HK20" s="129"/>
      <c r="HL20" s="129"/>
      <c r="HM20" s="129"/>
      <c r="HN20" s="129"/>
      <c r="HO20" s="129"/>
      <c r="HP20" s="129"/>
      <c r="HQ20" s="129"/>
      <c r="HR20" s="129"/>
      <c r="HS20" s="129"/>
      <c r="HT20" s="129"/>
      <c r="HU20" s="129"/>
      <c r="HV20" s="129"/>
      <c r="HW20" s="129"/>
      <c r="HX20" s="129"/>
      <c r="HY20" s="129"/>
      <c r="HZ20" s="129"/>
      <c r="IA20" s="129"/>
      <c r="IB20" s="129"/>
      <c r="IC20" s="129"/>
      <c r="ID20" s="129"/>
      <c r="IE20" s="129"/>
      <c r="IF20" s="129"/>
      <c r="IG20" s="129"/>
      <c r="IH20" s="129"/>
      <c r="II20" s="129"/>
      <c r="IJ20" s="129"/>
      <c r="IK20" s="129"/>
      <c r="IL20" s="129"/>
    </row>
    <row r="21" spans="1:246">
      <c r="A21" s="130">
        <v>12</v>
      </c>
      <c r="B21" s="245" t="s">
        <v>143</v>
      </c>
      <c r="C21" s="265" t="s">
        <v>4</v>
      </c>
      <c r="D21" s="128">
        <v>500</v>
      </c>
      <c r="E21" s="128"/>
      <c r="F21" s="128"/>
      <c r="G21" s="138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/>
      <c r="DR21" s="129"/>
      <c r="DS21" s="129"/>
      <c r="DT21" s="129"/>
      <c r="DU21" s="129"/>
      <c r="DV21" s="129"/>
      <c r="DW21" s="129"/>
      <c r="DX21" s="129"/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29"/>
      <c r="EL21" s="129"/>
      <c r="EM21" s="129"/>
      <c r="EN21" s="129"/>
      <c r="EO21" s="129"/>
      <c r="EP21" s="129"/>
      <c r="EQ21" s="129"/>
      <c r="ER21" s="129"/>
      <c r="ES21" s="129"/>
      <c r="ET21" s="129"/>
      <c r="EU21" s="129"/>
      <c r="EV21" s="129"/>
      <c r="EW21" s="129"/>
      <c r="EX21" s="129"/>
      <c r="EY21" s="129"/>
      <c r="EZ21" s="129"/>
      <c r="FA21" s="129"/>
      <c r="FB21" s="129"/>
      <c r="FC21" s="129"/>
      <c r="FD21" s="129"/>
      <c r="FE21" s="129"/>
      <c r="FF21" s="129"/>
      <c r="FG21" s="129"/>
      <c r="FH21" s="129"/>
      <c r="FI21" s="129"/>
      <c r="FJ21" s="129"/>
      <c r="FK21" s="129"/>
      <c r="FL21" s="129"/>
      <c r="FM21" s="129"/>
      <c r="FN21" s="129"/>
      <c r="FO21" s="129"/>
      <c r="FP21" s="129"/>
      <c r="FQ21" s="129"/>
      <c r="FR21" s="129"/>
      <c r="FS21" s="129"/>
      <c r="FT21" s="129"/>
      <c r="FU21" s="129"/>
      <c r="FV21" s="129"/>
      <c r="FW21" s="129"/>
      <c r="FX21" s="129"/>
      <c r="FY21" s="129"/>
      <c r="FZ21" s="129"/>
      <c r="GA21" s="129"/>
      <c r="GB21" s="129"/>
      <c r="GC21" s="129"/>
      <c r="GD21" s="129"/>
      <c r="GE21" s="129"/>
      <c r="GF21" s="129"/>
      <c r="GG21" s="129"/>
      <c r="GH21" s="129"/>
      <c r="GI21" s="129"/>
      <c r="GJ21" s="129"/>
      <c r="GK21" s="129"/>
      <c r="GL21" s="129"/>
      <c r="GM21" s="129"/>
      <c r="GN21" s="129"/>
      <c r="GO21" s="129"/>
      <c r="GP21" s="129"/>
      <c r="GQ21" s="129"/>
      <c r="GR21" s="129"/>
      <c r="GS21" s="129"/>
      <c r="GT21" s="129"/>
      <c r="GU21" s="129"/>
      <c r="GV21" s="129"/>
      <c r="GW21" s="129"/>
      <c r="GX21" s="129"/>
      <c r="GY21" s="129"/>
      <c r="GZ21" s="129"/>
      <c r="HA21" s="129"/>
      <c r="HB21" s="129"/>
      <c r="HC21" s="129"/>
      <c r="HD21" s="129"/>
      <c r="HE21" s="129"/>
      <c r="HF21" s="129"/>
      <c r="HG21" s="129"/>
      <c r="HH21" s="129"/>
      <c r="HI21" s="129"/>
      <c r="HJ21" s="129"/>
      <c r="HK21" s="129"/>
      <c r="HL21" s="129"/>
      <c r="HM21" s="129"/>
      <c r="HN21" s="129"/>
      <c r="HO21" s="129"/>
      <c r="HP21" s="129"/>
      <c r="HQ21" s="129"/>
      <c r="HR21" s="129"/>
      <c r="HS21" s="129"/>
      <c r="HT21" s="129"/>
      <c r="HU21" s="129"/>
      <c r="HV21" s="129"/>
      <c r="HW21" s="129"/>
      <c r="HX21" s="129"/>
      <c r="HY21" s="129"/>
      <c r="HZ21" s="129"/>
      <c r="IA21" s="129"/>
      <c r="IB21" s="129"/>
      <c r="IC21" s="129"/>
      <c r="ID21" s="129"/>
      <c r="IE21" s="129"/>
      <c r="IF21" s="129"/>
      <c r="IG21" s="129"/>
      <c r="IH21" s="129"/>
      <c r="II21" s="129"/>
      <c r="IJ21" s="129"/>
      <c r="IK21" s="129"/>
      <c r="IL21" s="129"/>
    </row>
    <row r="22" spans="1:246">
      <c r="A22" s="130">
        <v>13</v>
      </c>
      <c r="B22" s="245" t="s">
        <v>144</v>
      </c>
      <c r="C22" s="265" t="s">
        <v>4</v>
      </c>
      <c r="D22" s="128">
        <v>100</v>
      </c>
      <c r="E22" s="128"/>
      <c r="F22" s="128"/>
      <c r="G22" s="138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  <c r="DW22" s="129"/>
      <c r="DX22" s="129"/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29"/>
      <c r="EL22" s="129"/>
      <c r="EM22" s="129"/>
      <c r="EN22" s="129"/>
      <c r="EO22" s="129"/>
      <c r="EP22" s="129"/>
      <c r="EQ22" s="129"/>
      <c r="ER22" s="129"/>
      <c r="ES22" s="129"/>
      <c r="ET22" s="129"/>
      <c r="EU22" s="129"/>
      <c r="EV22" s="129"/>
      <c r="EW22" s="129"/>
      <c r="EX22" s="129"/>
      <c r="EY22" s="129"/>
      <c r="EZ22" s="129"/>
      <c r="FA22" s="129"/>
      <c r="FB22" s="129"/>
      <c r="FC22" s="129"/>
      <c r="FD22" s="129"/>
      <c r="FE22" s="129"/>
      <c r="FF22" s="129"/>
      <c r="FG22" s="129"/>
      <c r="FH22" s="129"/>
      <c r="FI22" s="129"/>
      <c r="FJ22" s="129"/>
      <c r="FK22" s="129"/>
      <c r="FL22" s="129"/>
      <c r="FM22" s="129"/>
      <c r="FN22" s="129"/>
      <c r="FO22" s="129"/>
      <c r="FP22" s="129"/>
      <c r="FQ22" s="129"/>
      <c r="FR22" s="129"/>
      <c r="FS22" s="129"/>
      <c r="FT22" s="129"/>
      <c r="FU22" s="129"/>
      <c r="FV22" s="129"/>
      <c r="FW22" s="129"/>
      <c r="FX22" s="129"/>
      <c r="FY22" s="129"/>
      <c r="FZ22" s="129"/>
      <c r="GA22" s="129"/>
      <c r="GB22" s="129"/>
      <c r="GC22" s="129"/>
      <c r="GD22" s="129"/>
      <c r="GE22" s="129"/>
      <c r="GF22" s="129"/>
      <c r="GG22" s="129"/>
      <c r="GH22" s="129"/>
      <c r="GI22" s="129"/>
      <c r="GJ22" s="129"/>
      <c r="GK22" s="129"/>
      <c r="GL22" s="129"/>
      <c r="GM22" s="129"/>
      <c r="GN22" s="129"/>
      <c r="GO22" s="129"/>
      <c r="GP22" s="129"/>
      <c r="GQ22" s="129"/>
      <c r="GR22" s="129"/>
      <c r="GS22" s="129"/>
      <c r="GT22" s="129"/>
      <c r="GU22" s="129"/>
      <c r="GV22" s="129"/>
      <c r="GW22" s="129"/>
      <c r="GX22" s="129"/>
      <c r="GY22" s="129"/>
      <c r="GZ22" s="129"/>
      <c r="HA22" s="129"/>
      <c r="HB22" s="129"/>
      <c r="HC22" s="129"/>
      <c r="HD22" s="129"/>
      <c r="HE22" s="129"/>
      <c r="HF22" s="129"/>
      <c r="HG22" s="129"/>
      <c r="HH22" s="129"/>
      <c r="HI22" s="129"/>
      <c r="HJ22" s="129"/>
      <c r="HK22" s="129"/>
      <c r="HL22" s="129"/>
      <c r="HM22" s="129"/>
      <c r="HN22" s="129"/>
      <c r="HO22" s="129"/>
      <c r="HP22" s="129"/>
      <c r="HQ22" s="129"/>
      <c r="HR22" s="129"/>
      <c r="HS22" s="129"/>
      <c r="HT22" s="129"/>
      <c r="HU22" s="129"/>
      <c r="HV22" s="129"/>
      <c r="HW22" s="129"/>
      <c r="HX22" s="129"/>
      <c r="HY22" s="129"/>
      <c r="HZ22" s="129"/>
      <c r="IA22" s="129"/>
      <c r="IB22" s="129"/>
      <c r="IC22" s="129"/>
      <c r="ID22" s="129"/>
      <c r="IE22" s="129"/>
      <c r="IF22" s="129"/>
      <c r="IG22" s="129"/>
      <c r="IH22" s="129"/>
      <c r="II22" s="129"/>
      <c r="IJ22" s="129"/>
      <c r="IK22" s="129"/>
      <c r="IL22" s="129"/>
    </row>
    <row r="23" spans="1:246">
      <c r="A23" s="130">
        <v>14</v>
      </c>
      <c r="B23" s="268" t="s">
        <v>145</v>
      </c>
      <c r="C23" s="269" t="s">
        <v>3</v>
      </c>
      <c r="D23" s="128">
        <v>250</v>
      </c>
      <c r="E23" s="128"/>
      <c r="F23" s="128"/>
      <c r="G23" s="138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/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/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29"/>
      <c r="EL23" s="129"/>
      <c r="EM23" s="129"/>
      <c r="EN23" s="129"/>
      <c r="EO23" s="129"/>
      <c r="EP23" s="129"/>
      <c r="EQ23" s="129"/>
      <c r="ER23" s="129"/>
      <c r="ES23" s="129"/>
      <c r="ET23" s="129"/>
      <c r="EU23" s="129"/>
      <c r="EV23" s="129"/>
      <c r="EW23" s="129"/>
      <c r="EX23" s="129"/>
      <c r="EY23" s="129"/>
      <c r="EZ23" s="129"/>
      <c r="FA23" s="129"/>
      <c r="FB23" s="129"/>
      <c r="FC23" s="129"/>
      <c r="FD23" s="129"/>
      <c r="FE23" s="129"/>
      <c r="FF23" s="129"/>
      <c r="FG23" s="129"/>
      <c r="FH23" s="129"/>
      <c r="FI23" s="129"/>
      <c r="FJ23" s="129"/>
      <c r="FK23" s="129"/>
      <c r="FL23" s="129"/>
      <c r="FM23" s="129"/>
      <c r="FN23" s="129"/>
      <c r="FO23" s="129"/>
      <c r="FP23" s="129"/>
      <c r="FQ23" s="129"/>
      <c r="FR23" s="129"/>
      <c r="FS23" s="129"/>
      <c r="FT23" s="129"/>
      <c r="FU23" s="129"/>
      <c r="FV23" s="129"/>
      <c r="FW23" s="129"/>
      <c r="FX23" s="129"/>
      <c r="FY23" s="129"/>
      <c r="FZ23" s="129"/>
      <c r="GA23" s="129"/>
      <c r="GB23" s="129"/>
      <c r="GC23" s="129"/>
      <c r="GD23" s="129"/>
      <c r="GE23" s="129"/>
      <c r="GF23" s="129"/>
      <c r="GG23" s="129"/>
      <c r="GH23" s="129"/>
      <c r="GI23" s="129"/>
      <c r="GJ23" s="129"/>
      <c r="GK23" s="129"/>
      <c r="GL23" s="129"/>
      <c r="GM23" s="129"/>
      <c r="GN23" s="129"/>
      <c r="GO23" s="129"/>
      <c r="GP23" s="129"/>
      <c r="GQ23" s="129"/>
      <c r="GR23" s="129"/>
      <c r="GS23" s="129"/>
      <c r="GT23" s="129"/>
      <c r="GU23" s="129"/>
      <c r="GV23" s="129"/>
      <c r="GW23" s="129"/>
      <c r="GX23" s="129"/>
      <c r="GY23" s="129"/>
      <c r="GZ23" s="129"/>
      <c r="HA23" s="129"/>
      <c r="HB23" s="129"/>
      <c r="HC23" s="129"/>
      <c r="HD23" s="129"/>
      <c r="HE23" s="129"/>
      <c r="HF23" s="129"/>
      <c r="HG23" s="129"/>
      <c r="HH23" s="129"/>
      <c r="HI23" s="129"/>
      <c r="HJ23" s="129"/>
      <c r="HK23" s="129"/>
      <c r="HL23" s="129"/>
      <c r="HM23" s="129"/>
      <c r="HN23" s="129"/>
      <c r="HO23" s="129"/>
      <c r="HP23" s="129"/>
      <c r="HQ23" s="129"/>
      <c r="HR23" s="129"/>
      <c r="HS23" s="129"/>
      <c r="HT23" s="129"/>
      <c r="HU23" s="129"/>
      <c r="HV23" s="129"/>
      <c r="HW23" s="129"/>
      <c r="HX23" s="129"/>
      <c r="HY23" s="129"/>
      <c r="HZ23" s="129"/>
      <c r="IA23" s="129"/>
      <c r="IB23" s="129"/>
      <c r="IC23" s="129"/>
      <c r="ID23" s="129"/>
      <c r="IE23" s="129"/>
      <c r="IF23" s="129"/>
      <c r="IG23" s="129"/>
      <c r="IH23" s="129"/>
      <c r="II23" s="129"/>
      <c r="IJ23" s="129"/>
      <c r="IK23" s="129"/>
      <c r="IL23" s="129"/>
    </row>
    <row r="24" spans="1:246">
      <c r="A24" s="130">
        <v>15</v>
      </c>
      <c r="B24" s="268" t="s">
        <v>146</v>
      </c>
      <c r="C24" s="269" t="s">
        <v>3</v>
      </c>
      <c r="D24" s="128">
        <v>200</v>
      </c>
      <c r="E24" s="128"/>
      <c r="F24" s="128"/>
      <c r="G24" s="138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29"/>
      <c r="BN24" s="129"/>
      <c r="BO24" s="129"/>
      <c r="BP24" s="129"/>
      <c r="BQ24" s="129"/>
      <c r="BR24" s="129"/>
      <c r="BS24" s="129"/>
      <c r="BT24" s="129"/>
      <c r="BU24" s="129"/>
      <c r="BV24" s="129"/>
      <c r="BW24" s="129"/>
      <c r="BX24" s="129"/>
      <c r="BY24" s="129"/>
      <c r="BZ24" s="129"/>
      <c r="CA24" s="129"/>
      <c r="CB24" s="129"/>
      <c r="CC24" s="129"/>
      <c r="CD24" s="129"/>
      <c r="CE24" s="129"/>
      <c r="CF24" s="129"/>
      <c r="CG24" s="129"/>
      <c r="CH24" s="129"/>
      <c r="CI24" s="129"/>
      <c r="CJ24" s="129"/>
      <c r="CK24" s="129"/>
      <c r="CL24" s="129"/>
      <c r="CM24" s="129"/>
      <c r="CN24" s="129"/>
      <c r="CO24" s="129"/>
      <c r="CP24" s="129"/>
      <c r="CQ24" s="129"/>
      <c r="CR24" s="129"/>
      <c r="CS24" s="129"/>
      <c r="CT24" s="129"/>
      <c r="CU24" s="129"/>
      <c r="CV24" s="129"/>
      <c r="CW24" s="129"/>
      <c r="CX24" s="129"/>
      <c r="CY24" s="129"/>
      <c r="CZ24" s="129"/>
      <c r="DA24" s="129"/>
      <c r="DB24" s="129"/>
      <c r="DC24" s="129"/>
      <c r="DD24" s="129"/>
      <c r="DE24" s="129"/>
      <c r="DF24" s="129"/>
      <c r="DG24" s="129"/>
      <c r="DH24" s="129"/>
      <c r="DI24" s="129"/>
      <c r="DJ24" s="129"/>
      <c r="DK24" s="129"/>
      <c r="DL24" s="129"/>
      <c r="DM24" s="129"/>
      <c r="DN24" s="129"/>
      <c r="DO24" s="129"/>
      <c r="DP24" s="129"/>
      <c r="DQ24" s="129"/>
      <c r="DR24" s="129"/>
      <c r="DS24" s="129"/>
      <c r="DT24" s="129"/>
      <c r="DU24" s="129"/>
      <c r="DV24" s="129"/>
      <c r="DW24" s="129"/>
      <c r="DX24" s="129"/>
      <c r="DY24" s="129"/>
      <c r="DZ24" s="129"/>
      <c r="EA24" s="129"/>
      <c r="EB24" s="129"/>
      <c r="EC24" s="129"/>
      <c r="ED24" s="129"/>
      <c r="EE24" s="129"/>
      <c r="EF24" s="129"/>
      <c r="EG24" s="129"/>
      <c r="EH24" s="129"/>
      <c r="EI24" s="129"/>
      <c r="EJ24" s="129"/>
      <c r="EK24" s="129"/>
      <c r="EL24" s="129"/>
      <c r="EM24" s="129"/>
      <c r="EN24" s="129"/>
      <c r="EO24" s="129"/>
      <c r="EP24" s="129"/>
      <c r="EQ24" s="129"/>
      <c r="ER24" s="129"/>
      <c r="ES24" s="129"/>
      <c r="ET24" s="129"/>
      <c r="EU24" s="129"/>
      <c r="EV24" s="129"/>
      <c r="EW24" s="129"/>
      <c r="EX24" s="129"/>
      <c r="EY24" s="129"/>
      <c r="EZ24" s="129"/>
      <c r="FA24" s="129"/>
      <c r="FB24" s="129"/>
      <c r="FC24" s="129"/>
      <c r="FD24" s="129"/>
      <c r="FE24" s="129"/>
      <c r="FF24" s="129"/>
      <c r="FG24" s="129"/>
      <c r="FH24" s="129"/>
      <c r="FI24" s="129"/>
      <c r="FJ24" s="129"/>
      <c r="FK24" s="129"/>
      <c r="FL24" s="129"/>
      <c r="FM24" s="129"/>
      <c r="FN24" s="129"/>
      <c r="FO24" s="129"/>
      <c r="FP24" s="129"/>
      <c r="FQ24" s="129"/>
      <c r="FR24" s="129"/>
      <c r="FS24" s="129"/>
      <c r="FT24" s="129"/>
      <c r="FU24" s="129"/>
      <c r="FV24" s="129"/>
      <c r="FW24" s="129"/>
      <c r="FX24" s="129"/>
      <c r="FY24" s="129"/>
      <c r="FZ24" s="129"/>
      <c r="GA24" s="129"/>
      <c r="GB24" s="129"/>
      <c r="GC24" s="129"/>
      <c r="GD24" s="129"/>
      <c r="GE24" s="129"/>
      <c r="GF24" s="129"/>
      <c r="GG24" s="129"/>
      <c r="GH24" s="129"/>
      <c r="GI24" s="129"/>
      <c r="GJ24" s="129"/>
      <c r="GK24" s="129"/>
      <c r="GL24" s="129"/>
      <c r="GM24" s="129"/>
      <c r="GN24" s="129"/>
      <c r="GO24" s="129"/>
      <c r="GP24" s="129"/>
      <c r="GQ24" s="129"/>
      <c r="GR24" s="129"/>
      <c r="GS24" s="129"/>
      <c r="GT24" s="129"/>
      <c r="GU24" s="129"/>
      <c r="GV24" s="129"/>
      <c r="GW24" s="129"/>
      <c r="GX24" s="129"/>
      <c r="GY24" s="129"/>
      <c r="GZ24" s="129"/>
      <c r="HA24" s="129"/>
      <c r="HB24" s="129"/>
      <c r="HC24" s="129"/>
      <c r="HD24" s="129"/>
      <c r="HE24" s="129"/>
      <c r="HF24" s="129"/>
      <c r="HG24" s="129"/>
      <c r="HH24" s="129"/>
      <c r="HI24" s="129"/>
      <c r="HJ24" s="129"/>
      <c r="HK24" s="129"/>
      <c r="HL24" s="129"/>
      <c r="HM24" s="129"/>
      <c r="HN24" s="129"/>
      <c r="HO24" s="129"/>
      <c r="HP24" s="129"/>
      <c r="HQ24" s="129"/>
      <c r="HR24" s="129"/>
      <c r="HS24" s="129"/>
      <c r="HT24" s="129"/>
      <c r="HU24" s="129"/>
      <c r="HV24" s="129"/>
      <c r="HW24" s="129"/>
      <c r="HX24" s="129"/>
      <c r="HY24" s="129"/>
      <c r="HZ24" s="129"/>
      <c r="IA24" s="129"/>
      <c r="IB24" s="129"/>
      <c r="IC24" s="129"/>
      <c r="ID24" s="129"/>
      <c r="IE24" s="129"/>
      <c r="IF24" s="129"/>
      <c r="IG24" s="129"/>
      <c r="IH24" s="129"/>
      <c r="II24" s="129"/>
      <c r="IJ24" s="129"/>
      <c r="IK24" s="129"/>
      <c r="IL24" s="129"/>
    </row>
    <row r="25" spans="1:246">
      <c r="A25" s="130">
        <v>16</v>
      </c>
      <c r="B25" s="268" t="s">
        <v>147</v>
      </c>
      <c r="C25" s="269" t="s">
        <v>3</v>
      </c>
      <c r="D25" s="128">
        <v>100</v>
      </c>
      <c r="E25" s="128"/>
      <c r="F25" s="128"/>
      <c r="G25" s="138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129"/>
      <c r="CR25" s="129"/>
      <c r="CS25" s="129"/>
      <c r="CT25" s="129"/>
      <c r="CU25" s="129"/>
      <c r="CV25" s="129"/>
      <c r="CW25" s="129"/>
      <c r="CX25" s="129"/>
      <c r="CY25" s="129"/>
      <c r="CZ25" s="129"/>
      <c r="DA25" s="129"/>
      <c r="DB25" s="129"/>
      <c r="DC25" s="129"/>
      <c r="DD25" s="129"/>
      <c r="DE25" s="129"/>
      <c r="DF25" s="129"/>
      <c r="DG25" s="129"/>
      <c r="DH25" s="129"/>
      <c r="DI25" s="129"/>
      <c r="DJ25" s="129"/>
      <c r="DK25" s="129"/>
      <c r="DL25" s="129"/>
      <c r="DM25" s="129"/>
      <c r="DN25" s="129"/>
      <c r="DO25" s="129"/>
      <c r="DP25" s="129"/>
      <c r="DQ25" s="129"/>
      <c r="DR25" s="129"/>
      <c r="DS25" s="129"/>
      <c r="DT25" s="129"/>
      <c r="DU25" s="129"/>
      <c r="DV25" s="129"/>
      <c r="DW25" s="129"/>
      <c r="DX25" s="129"/>
      <c r="DY25" s="129"/>
      <c r="DZ25" s="129"/>
      <c r="EA25" s="129"/>
      <c r="EB25" s="129"/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Q25" s="129"/>
      <c r="ER25" s="129"/>
      <c r="ES25" s="129"/>
      <c r="ET25" s="129"/>
      <c r="EU25" s="129"/>
      <c r="EV25" s="129"/>
      <c r="EW25" s="129"/>
      <c r="EX25" s="129"/>
      <c r="EY25" s="129"/>
      <c r="EZ25" s="129"/>
      <c r="FA25" s="129"/>
      <c r="FB25" s="129"/>
      <c r="FC25" s="129"/>
      <c r="FD25" s="129"/>
      <c r="FE25" s="129"/>
      <c r="FF25" s="129"/>
      <c r="FG25" s="129"/>
      <c r="FH25" s="129"/>
      <c r="FI25" s="129"/>
      <c r="FJ25" s="129"/>
      <c r="FK25" s="129"/>
      <c r="FL25" s="129"/>
      <c r="FM25" s="129"/>
      <c r="FN25" s="129"/>
      <c r="FO25" s="129"/>
      <c r="FP25" s="129"/>
      <c r="FQ25" s="129"/>
      <c r="FR25" s="129"/>
      <c r="FS25" s="129"/>
      <c r="FT25" s="129"/>
      <c r="FU25" s="129"/>
      <c r="FV25" s="129"/>
      <c r="FW25" s="129"/>
      <c r="FX25" s="129"/>
      <c r="FY25" s="129"/>
      <c r="FZ25" s="129"/>
      <c r="GA25" s="129"/>
      <c r="GB25" s="129"/>
      <c r="GC25" s="129"/>
      <c r="GD25" s="129"/>
      <c r="GE25" s="129"/>
      <c r="GF25" s="129"/>
      <c r="GG25" s="129"/>
      <c r="GH25" s="129"/>
      <c r="GI25" s="129"/>
      <c r="GJ25" s="129"/>
      <c r="GK25" s="129"/>
      <c r="GL25" s="129"/>
      <c r="GM25" s="129"/>
      <c r="GN25" s="129"/>
      <c r="GO25" s="129"/>
      <c r="GP25" s="129"/>
      <c r="GQ25" s="129"/>
      <c r="GR25" s="129"/>
      <c r="GS25" s="129"/>
      <c r="GT25" s="129"/>
      <c r="GU25" s="129"/>
      <c r="GV25" s="129"/>
      <c r="GW25" s="129"/>
      <c r="GX25" s="129"/>
      <c r="GY25" s="129"/>
      <c r="GZ25" s="129"/>
      <c r="HA25" s="129"/>
      <c r="HB25" s="129"/>
      <c r="HC25" s="129"/>
      <c r="HD25" s="129"/>
      <c r="HE25" s="129"/>
      <c r="HF25" s="129"/>
      <c r="HG25" s="129"/>
      <c r="HH25" s="129"/>
      <c r="HI25" s="129"/>
      <c r="HJ25" s="129"/>
      <c r="HK25" s="129"/>
      <c r="HL25" s="129"/>
      <c r="HM25" s="129"/>
      <c r="HN25" s="129"/>
      <c r="HO25" s="129"/>
      <c r="HP25" s="129"/>
      <c r="HQ25" s="129"/>
      <c r="HR25" s="129"/>
      <c r="HS25" s="129"/>
      <c r="HT25" s="129"/>
      <c r="HU25" s="129"/>
      <c r="HV25" s="129"/>
      <c r="HW25" s="129"/>
      <c r="HX25" s="129"/>
      <c r="HY25" s="129"/>
      <c r="HZ25" s="129"/>
      <c r="IA25" s="129"/>
      <c r="IB25" s="129"/>
      <c r="IC25" s="129"/>
      <c r="ID25" s="129"/>
      <c r="IE25" s="129"/>
      <c r="IF25" s="129"/>
      <c r="IG25" s="129"/>
      <c r="IH25" s="129"/>
      <c r="II25" s="129"/>
      <c r="IJ25" s="129"/>
      <c r="IK25" s="129"/>
      <c r="IL25" s="129"/>
    </row>
    <row r="26" spans="1:246">
      <c r="A26" s="130">
        <v>17</v>
      </c>
      <c r="B26" s="268" t="s">
        <v>148</v>
      </c>
      <c r="C26" s="269" t="s">
        <v>3</v>
      </c>
      <c r="D26" s="128">
        <v>500</v>
      </c>
      <c r="E26" s="128"/>
      <c r="F26" s="128"/>
      <c r="G26" s="138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  <c r="IK26" s="129"/>
      <c r="IL26" s="129"/>
    </row>
    <row r="27" spans="1:246">
      <c r="A27" s="130">
        <v>18</v>
      </c>
      <c r="B27" s="268" t="s">
        <v>149</v>
      </c>
      <c r="C27" s="269" t="s">
        <v>3</v>
      </c>
      <c r="D27" s="128">
        <v>300</v>
      </c>
      <c r="E27" s="128"/>
      <c r="F27" s="128"/>
      <c r="G27" s="138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  <c r="BR27" s="129"/>
      <c r="BS27" s="129"/>
      <c r="BT27" s="129"/>
      <c r="BU27" s="129"/>
      <c r="BV27" s="129"/>
      <c r="BW27" s="129"/>
      <c r="BX27" s="129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T27" s="129"/>
      <c r="DU27" s="129"/>
      <c r="DV27" s="129"/>
      <c r="DW27" s="129"/>
      <c r="DX27" s="129"/>
      <c r="DY27" s="129"/>
      <c r="DZ27" s="129"/>
      <c r="EA27" s="129"/>
      <c r="EB27" s="129"/>
      <c r="EC27" s="129"/>
      <c r="ED27" s="129"/>
      <c r="EE27" s="129"/>
      <c r="EF27" s="129"/>
      <c r="EG27" s="129"/>
      <c r="EH27" s="129"/>
      <c r="EI27" s="129"/>
      <c r="EJ27" s="129"/>
      <c r="EK27" s="129"/>
      <c r="EL27" s="129"/>
      <c r="EM27" s="129"/>
      <c r="EN27" s="129"/>
      <c r="EO27" s="129"/>
      <c r="EP27" s="129"/>
      <c r="EQ27" s="129"/>
      <c r="ER27" s="129"/>
      <c r="ES27" s="129"/>
      <c r="ET27" s="129"/>
      <c r="EU27" s="129"/>
      <c r="EV27" s="129"/>
      <c r="EW27" s="129"/>
      <c r="EX27" s="129"/>
      <c r="EY27" s="129"/>
      <c r="EZ27" s="129"/>
      <c r="FA27" s="129"/>
      <c r="FB27" s="129"/>
      <c r="FC27" s="129"/>
      <c r="FD27" s="129"/>
      <c r="FE27" s="129"/>
      <c r="FF27" s="129"/>
      <c r="FG27" s="129"/>
      <c r="FH27" s="129"/>
      <c r="FI27" s="129"/>
      <c r="FJ27" s="129"/>
      <c r="FK27" s="129"/>
      <c r="FL27" s="129"/>
      <c r="FM27" s="129"/>
      <c r="FN27" s="129"/>
      <c r="FO27" s="129"/>
      <c r="FP27" s="129"/>
      <c r="FQ27" s="129"/>
      <c r="FR27" s="129"/>
      <c r="FS27" s="129"/>
      <c r="FT27" s="129"/>
      <c r="FU27" s="129"/>
      <c r="FV27" s="129"/>
      <c r="FW27" s="129"/>
      <c r="FX27" s="129"/>
      <c r="FY27" s="129"/>
      <c r="FZ27" s="129"/>
      <c r="GA27" s="129"/>
      <c r="GB27" s="129"/>
      <c r="GC27" s="129"/>
      <c r="GD27" s="129"/>
      <c r="GE27" s="129"/>
      <c r="GF27" s="129"/>
      <c r="GG27" s="129"/>
      <c r="GH27" s="129"/>
      <c r="GI27" s="129"/>
      <c r="GJ27" s="129"/>
      <c r="GK27" s="129"/>
      <c r="GL27" s="129"/>
      <c r="GM27" s="129"/>
      <c r="GN27" s="129"/>
      <c r="GO27" s="129"/>
      <c r="GP27" s="129"/>
      <c r="GQ27" s="129"/>
      <c r="GR27" s="129"/>
      <c r="GS27" s="129"/>
      <c r="GT27" s="129"/>
      <c r="GU27" s="129"/>
      <c r="GV27" s="129"/>
      <c r="GW27" s="129"/>
      <c r="GX27" s="129"/>
      <c r="GY27" s="129"/>
      <c r="GZ27" s="129"/>
      <c r="HA27" s="129"/>
      <c r="HB27" s="129"/>
      <c r="HC27" s="129"/>
      <c r="HD27" s="129"/>
      <c r="HE27" s="129"/>
      <c r="HF27" s="129"/>
      <c r="HG27" s="129"/>
      <c r="HH27" s="129"/>
      <c r="HI27" s="129"/>
      <c r="HJ27" s="129"/>
      <c r="HK27" s="129"/>
      <c r="HL27" s="129"/>
      <c r="HM27" s="129"/>
      <c r="HN27" s="129"/>
      <c r="HO27" s="129"/>
      <c r="HP27" s="129"/>
      <c r="HQ27" s="129"/>
      <c r="HR27" s="129"/>
      <c r="HS27" s="129"/>
      <c r="HT27" s="129"/>
      <c r="HU27" s="129"/>
      <c r="HV27" s="129"/>
      <c r="HW27" s="129"/>
      <c r="HX27" s="129"/>
      <c r="HY27" s="129"/>
      <c r="HZ27" s="129"/>
      <c r="IA27" s="129"/>
      <c r="IB27" s="129"/>
      <c r="IC27" s="129"/>
      <c r="ID27" s="129"/>
      <c r="IE27" s="129"/>
      <c r="IF27" s="129"/>
      <c r="IG27" s="129"/>
      <c r="IH27" s="129"/>
      <c r="II27" s="129"/>
      <c r="IJ27" s="129"/>
      <c r="IK27" s="129"/>
      <c r="IL27" s="129"/>
    </row>
    <row r="28" spans="1:246" s="23" customFormat="1" ht="32">
      <c r="A28" s="130">
        <v>19</v>
      </c>
      <c r="B28" s="263" t="s">
        <v>150</v>
      </c>
      <c r="C28" s="264" t="s">
        <v>4</v>
      </c>
      <c r="D28" s="128">
        <v>39</v>
      </c>
      <c r="E28" s="128"/>
      <c r="F28" s="128"/>
      <c r="G28" s="248"/>
      <c r="H28" s="132"/>
      <c r="I28" s="132"/>
      <c r="J28" s="132"/>
      <c r="K28" s="132"/>
      <c r="L28" s="132"/>
      <c r="M28" s="132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  <c r="FF28" s="133"/>
      <c r="FG28" s="133"/>
      <c r="FH28" s="133"/>
      <c r="FI28" s="133"/>
      <c r="FJ28" s="133"/>
      <c r="FK28" s="133"/>
      <c r="FL28" s="133"/>
      <c r="FM28" s="133"/>
      <c r="FN28" s="133"/>
      <c r="FO28" s="133"/>
      <c r="FP28" s="133"/>
      <c r="FQ28" s="133"/>
      <c r="FR28" s="133"/>
      <c r="FS28" s="133"/>
      <c r="FT28" s="133"/>
      <c r="FU28" s="133"/>
      <c r="FV28" s="133"/>
      <c r="FW28" s="133"/>
      <c r="FX28" s="133"/>
      <c r="FY28" s="133"/>
      <c r="FZ28" s="133"/>
      <c r="GA28" s="133"/>
      <c r="GB28" s="133"/>
      <c r="GC28" s="133"/>
      <c r="GD28" s="133"/>
      <c r="GE28" s="133"/>
      <c r="GF28" s="133"/>
      <c r="GG28" s="133"/>
      <c r="GH28" s="133"/>
      <c r="GI28" s="133"/>
      <c r="GJ28" s="133"/>
      <c r="GK28" s="133"/>
      <c r="GL28" s="133"/>
      <c r="GM28" s="133"/>
      <c r="GN28" s="133"/>
      <c r="GO28" s="133"/>
      <c r="GP28" s="133"/>
      <c r="GQ28" s="133"/>
      <c r="GR28" s="133"/>
      <c r="GS28" s="133"/>
      <c r="GT28" s="133"/>
      <c r="GU28" s="133"/>
      <c r="GV28" s="133"/>
      <c r="GW28" s="133"/>
      <c r="GX28" s="133"/>
      <c r="GY28" s="133"/>
      <c r="GZ28" s="133"/>
      <c r="HA28" s="133"/>
      <c r="HB28" s="133"/>
      <c r="HC28" s="133"/>
      <c r="HD28" s="133"/>
      <c r="HE28" s="133"/>
      <c r="HF28" s="133"/>
      <c r="HG28" s="133"/>
      <c r="HH28" s="133"/>
      <c r="HI28" s="133"/>
      <c r="HJ28" s="133"/>
      <c r="HK28" s="133"/>
      <c r="HL28" s="133"/>
      <c r="HM28" s="133"/>
      <c r="HN28" s="133"/>
      <c r="HO28" s="133"/>
      <c r="HP28" s="133"/>
      <c r="HQ28" s="133"/>
      <c r="HR28" s="133"/>
      <c r="HS28" s="133"/>
      <c r="HT28" s="133"/>
      <c r="HU28" s="133"/>
      <c r="HV28" s="133"/>
      <c r="HW28" s="133"/>
      <c r="HX28" s="133"/>
      <c r="HY28" s="133"/>
      <c r="HZ28" s="133"/>
      <c r="IA28" s="133"/>
      <c r="IB28" s="133"/>
      <c r="IC28" s="133"/>
      <c r="ID28" s="133"/>
      <c r="IE28" s="133"/>
      <c r="IF28" s="133"/>
      <c r="IG28" s="133"/>
    </row>
    <row r="29" spans="1:246">
      <c r="A29" s="130">
        <v>20</v>
      </c>
      <c r="B29" s="270" t="s">
        <v>151</v>
      </c>
      <c r="C29" s="271" t="s">
        <v>49</v>
      </c>
      <c r="D29" s="128">
        <v>20</v>
      </c>
      <c r="E29" s="128"/>
      <c r="F29" s="128"/>
      <c r="G29" s="187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</row>
    <row r="30" spans="1:246" s="23" customFormat="1" ht="64">
      <c r="A30" s="130">
        <v>21</v>
      </c>
      <c r="B30" s="245" t="s">
        <v>153</v>
      </c>
      <c r="C30" s="265" t="s">
        <v>4</v>
      </c>
      <c r="D30" s="128">
        <v>8</v>
      </c>
      <c r="E30" s="128"/>
      <c r="F30" s="128"/>
      <c r="G30" s="248"/>
      <c r="H30" s="132"/>
      <c r="I30" s="132"/>
      <c r="J30" s="132"/>
      <c r="K30" s="132"/>
      <c r="L30" s="132"/>
      <c r="M30" s="132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  <c r="EL30" s="133"/>
      <c r="EM30" s="133"/>
      <c r="EN30" s="133"/>
      <c r="EO30" s="133"/>
      <c r="EP30" s="133"/>
      <c r="EQ30" s="133"/>
      <c r="ER30" s="133"/>
      <c r="ES30" s="133"/>
      <c r="ET30" s="133"/>
      <c r="EU30" s="133"/>
      <c r="EV30" s="133"/>
      <c r="EW30" s="133"/>
      <c r="EX30" s="133"/>
      <c r="EY30" s="133"/>
      <c r="EZ30" s="133"/>
      <c r="FA30" s="133"/>
      <c r="FB30" s="133"/>
      <c r="FC30" s="133"/>
      <c r="FD30" s="133"/>
      <c r="FE30" s="133"/>
      <c r="FF30" s="133"/>
      <c r="FG30" s="133"/>
      <c r="FH30" s="133"/>
      <c r="FI30" s="133"/>
      <c r="FJ30" s="133"/>
      <c r="FK30" s="133"/>
      <c r="FL30" s="133"/>
      <c r="FM30" s="133"/>
      <c r="FN30" s="133"/>
      <c r="FO30" s="133"/>
      <c r="FP30" s="133"/>
      <c r="FQ30" s="133"/>
      <c r="FR30" s="133"/>
      <c r="FS30" s="133"/>
      <c r="FT30" s="133"/>
      <c r="FU30" s="133"/>
      <c r="FV30" s="133"/>
      <c r="FW30" s="133"/>
      <c r="FX30" s="133"/>
      <c r="FY30" s="133"/>
      <c r="FZ30" s="133"/>
      <c r="GA30" s="133"/>
      <c r="GB30" s="133"/>
      <c r="GC30" s="133"/>
      <c r="GD30" s="133"/>
      <c r="GE30" s="133"/>
      <c r="GF30" s="133"/>
      <c r="GG30" s="133"/>
      <c r="GH30" s="133"/>
      <c r="GI30" s="133"/>
      <c r="GJ30" s="133"/>
      <c r="GK30" s="133"/>
      <c r="GL30" s="133"/>
      <c r="GM30" s="133"/>
      <c r="GN30" s="133"/>
      <c r="GO30" s="133"/>
      <c r="GP30" s="133"/>
      <c r="GQ30" s="133"/>
      <c r="GR30" s="133"/>
      <c r="GS30" s="133"/>
      <c r="GT30" s="133"/>
      <c r="GU30" s="133"/>
      <c r="GV30" s="133"/>
      <c r="GW30" s="133"/>
      <c r="GX30" s="133"/>
      <c r="GY30" s="133"/>
      <c r="GZ30" s="133"/>
      <c r="HA30" s="133"/>
      <c r="HB30" s="133"/>
      <c r="HC30" s="133"/>
      <c r="HD30" s="133"/>
      <c r="HE30" s="133"/>
      <c r="HF30" s="133"/>
      <c r="HG30" s="133"/>
      <c r="HH30" s="133"/>
      <c r="HI30" s="133"/>
      <c r="HJ30" s="133"/>
      <c r="HK30" s="133"/>
      <c r="HL30" s="133"/>
      <c r="HM30" s="133"/>
      <c r="HN30" s="133"/>
      <c r="HO30" s="133"/>
      <c r="HP30" s="133"/>
      <c r="HQ30" s="133"/>
      <c r="HR30" s="133"/>
      <c r="HS30" s="133"/>
      <c r="HT30" s="133"/>
      <c r="HU30" s="133"/>
      <c r="HV30" s="133"/>
      <c r="HW30" s="133"/>
      <c r="HX30" s="133"/>
      <c r="HY30" s="133"/>
      <c r="HZ30" s="133"/>
      <c r="IA30" s="133"/>
      <c r="IB30" s="133"/>
      <c r="IC30" s="133"/>
      <c r="ID30" s="133"/>
      <c r="IE30" s="133"/>
      <c r="IF30" s="133"/>
      <c r="IG30" s="133"/>
    </row>
    <row r="31" spans="1:246">
      <c r="A31" s="130">
        <v>22</v>
      </c>
      <c r="B31" s="268" t="s">
        <v>152</v>
      </c>
      <c r="C31" s="269" t="s">
        <v>3</v>
      </c>
      <c r="D31" s="128">
        <v>40</v>
      </c>
      <c r="E31" s="128"/>
      <c r="F31" s="128"/>
      <c r="G31" s="138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29"/>
      <c r="EA31" s="129"/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29"/>
      <c r="FE31" s="129"/>
      <c r="FF31" s="129"/>
      <c r="FG31" s="129"/>
      <c r="FH31" s="129"/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29"/>
      <c r="GK31" s="129"/>
      <c r="GL31" s="129"/>
      <c r="GM31" s="129"/>
      <c r="GN31" s="129"/>
      <c r="GO31" s="129"/>
      <c r="GP31" s="129"/>
      <c r="GQ31" s="129"/>
      <c r="GR31" s="129"/>
      <c r="GS31" s="129"/>
      <c r="GT31" s="129"/>
      <c r="GU31" s="129"/>
      <c r="GV31" s="129"/>
      <c r="GW31" s="129"/>
      <c r="GX31" s="129"/>
      <c r="GY31" s="129"/>
      <c r="GZ31" s="129"/>
      <c r="HA31" s="129"/>
      <c r="HB31" s="129"/>
      <c r="HC31" s="129"/>
      <c r="HD31" s="129"/>
      <c r="HE31" s="129"/>
      <c r="HF31" s="129"/>
      <c r="HG31" s="129"/>
      <c r="HH31" s="129"/>
      <c r="HI31" s="129"/>
      <c r="HJ31" s="129"/>
      <c r="HK31" s="129"/>
      <c r="HL31" s="129"/>
      <c r="HM31" s="129"/>
      <c r="HN31" s="129"/>
      <c r="HO31" s="129"/>
      <c r="HP31" s="129"/>
      <c r="HQ31" s="129"/>
      <c r="HR31" s="129"/>
      <c r="HS31" s="129"/>
      <c r="HT31" s="129"/>
      <c r="HU31" s="129"/>
      <c r="HV31" s="129"/>
      <c r="HW31" s="129"/>
      <c r="HX31" s="129"/>
      <c r="HY31" s="129"/>
      <c r="HZ31" s="129"/>
      <c r="IA31" s="129"/>
      <c r="IB31" s="129"/>
      <c r="IC31" s="129"/>
      <c r="ID31" s="129"/>
      <c r="IE31" s="129"/>
      <c r="IF31" s="129"/>
      <c r="IG31" s="129"/>
      <c r="IH31" s="129"/>
      <c r="II31" s="129"/>
      <c r="IJ31" s="129"/>
      <c r="IK31" s="129"/>
      <c r="IL31" s="129"/>
    </row>
    <row r="32" spans="1:246" ht="32">
      <c r="A32" s="130">
        <v>23</v>
      </c>
      <c r="B32" s="267" t="s">
        <v>164</v>
      </c>
      <c r="C32" s="260"/>
      <c r="D32" s="128"/>
      <c r="E32" s="128"/>
      <c r="F32" s="128"/>
      <c r="G32" s="138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  <c r="DJ32" s="129"/>
      <c r="DK32" s="129"/>
      <c r="DL32" s="129"/>
      <c r="DM32" s="129"/>
      <c r="DN32" s="129"/>
      <c r="DO32" s="129"/>
      <c r="DP32" s="129"/>
      <c r="DQ32" s="129"/>
      <c r="DR32" s="129"/>
      <c r="DS32" s="129"/>
      <c r="DT32" s="129"/>
      <c r="DU32" s="129"/>
      <c r="DV32" s="129"/>
      <c r="DW32" s="129"/>
      <c r="DX32" s="129"/>
      <c r="DY32" s="129"/>
      <c r="DZ32" s="129"/>
      <c r="EA32" s="129"/>
      <c r="EB32" s="129"/>
      <c r="EC32" s="129"/>
      <c r="ED32" s="129"/>
      <c r="EE32" s="129"/>
      <c r="EF32" s="129"/>
      <c r="EG32" s="129"/>
      <c r="EH32" s="129"/>
      <c r="EI32" s="129"/>
      <c r="EJ32" s="129"/>
      <c r="EK32" s="129"/>
      <c r="EL32" s="129"/>
      <c r="EM32" s="129"/>
      <c r="EN32" s="129"/>
      <c r="EO32" s="129"/>
      <c r="EP32" s="129"/>
      <c r="EQ32" s="129"/>
      <c r="ER32" s="129"/>
      <c r="ES32" s="129"/>
      <c r="ET32" s="129"/>
      <c r="EU32" s="129"/>
      <c r="EV32" s="129"/>
      <c r="EW32" s="129"/>
      <c r="EX32" s="129"/>
      <c r="EY32" s="129"/>
      <c r="EZ32" s="129"/>
      <c r="FA32" s="129"/>
      <c r="FB32" s="129"/>
      <c r="FC32" s="129"/>
      <c r="FD32" s="129"/>
      <c r="FE32" s="129"/>
      <c r="FF32" s="129"/>
      <c r="FG32" s="129"/>
      <c r="FH32" s="129"/>
      <c r="FI32" s="129"/>
      <c r="FJ32" s="129"/>
      <c r="FK32" s="129"/>
      <c r="FL32" s="129"/>
      <c r="FM32" s="129"/>
      <c r="FN32" s="129"/>
      <c r="FO32" s="129"/>
      <c r="FP32" s="129"/>
      <c r="FQ32" s="129"/>
      <c r="FR32" s="129"/>
      <c r="FS32" s="129"/>
      <c r="FT32" s="129"/>
      <c r="FU32" s="129"/>
      <c r="FV32" s="129"/>
      <c r="FW32" s="129"/>
      <c r="FX32" s="129"/>
      <c r="FY32" s="129"/>
      <c r="FZ32" s="129"/>
      <c r="GA32" s="129"/>
      <c r="GB32" s="129"/>
      <c r="GC32" s="129"/>
      <c r="GD32" s="129"/>
      <c r="GE32" s="129"/>
      <c r="GF32" s="129"/>
      <c r="GG32" s="129"/>
      <c r="GH32" s="129"/>
      <c r="GI32" s="129"/>
      <c r="GJ32" s="129"/>
      <c r="GK32" s="129"/>
      <c r="GL32" s="129"/>
      <c r="GM32" s="129"/>
      <c r="GN32" s="129"/>
      <c r="GO32" s="129"/>
      <c r="GP32" s="129"/>
      <c r="GQ32" s="129"/>
      <c r="GR32" s="129"/>
      <c r="GS32" s="129"/>
      <c r="GT32" s="129"/>
      <c r="GU32" s="129"/>
      <c r="GV32" s="129"/>
      <c r="GW32" s="129"/>
      <c r="GX32" s="129"/>
      <c r="GY32" s="129"/>
      <c r="GZ32" s="129"/>
      <c r="HA32" s="129"/>
      <c r="HB32" s="129"/>
      <c r="HC32" s="129"/>
      <c r="HD32" s="129"/>
      <c r="HE32" s="129"/>
      <c r="HF32" s="129"/>
      <c r="HG32" s="129"/>
      <c r="HH32" s="129"/>
      <c r="HI32" s="129"/>
      <c r="HJ32" s="129"/>
      <c r="HK32" s="129"/>
      <c r="HL32" s="129"/>
      <c r="HM32" s="129"/>
      <c r="HN32" s="129"/>
      <c r="HO32" s="129"/>
      <c r="HP32" s="129"/>
      <c r="HQ32" s="129"/>
      <c r="HR32" s="129"/>
      <c r="HS32" s="129"/>
      <c r="HT32" s="129"/>
      <c r="HU32" s="129"/>
      <c r="HV32" s="129"/>
      <c r="HW32" s="129"/>
      <c r="HX32" s="129"/>
      <c r="HY32" s="129"/>
      <c r="HZ32" s="129"/>
      <c r="IA32" s="129"/>
      <c r="IB32" s="129"/>
      <c r="IC32" s="129"/>
      <c r="ID32" s="129"/>
      <c r="IE32" s="129"/>
      <c r="IF32" s="129"/>
      <c r="IG32" s="129"/>
      <c r="IH32" s="129"/>
      <c r="II32" s="129"/>
      <c r="IJ32" s="129"/>
      <c r="IK32" s="129"/>
      <c r="IL32" s="129"/>
    </row>
    <row r="33" spans="1:246" s="134" customFormat="1" ht="58.5" customHeight="1">
      <c r="A33" s="130">
        <v>24</v>
      </c>
      <c r="B33" s="245" t="s">
        <v>123</v>
      </c>
      <c r="C33" s="260" t="s">
        <v>49</v>
      </c>
      <c r="D33" s="128">
        <v>1</v>
      </c>
      <c r="E33" s="128"/>
      <c r="F33" s="128"/>
      <c r="G33" s="138"/>
      <c r="H33" s="121"/>
      <c r="I33" s="121"/>
      <c r="J33" s="121"/>
      <c r="K33" s="121"/>
      <c r="L33" s="121"/>
      <c r="M33" s="121"/>
      <c r="N33" s="121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  <c r="DJ33" s="129"/>
      <c r="DK33" s="129"/>
      <c r="DL33" s="129"/>
      <c r="DM33" s="129"/>
      <c r="DN33" s="129"/>
      <c r="DO33" s="129"/>
      <c r="DP33" s="129"/>
      <c r="DQ33" s="129"/>
      <c r="DR33" s="129"/>
      <c r="DS33" s="129"/>
      <c r="DT33" s="129"/>
      <c r="DU33" s="129"/>
      <c r="DV33" s="129"/>
      <c r="DW33" s="129"/>
      <c r="DX33" s="129"/>
      <c r="DY33" s="129"/>
      <c r="DZ33" s="129"/>
      <c r="EA33" s="129"/>
      <c r="EB33" s="129"/>
      <c r="EC33" s="129"/>
      <c r="ED33" s="129"/>
      <c r="EE33" s="129"/>
      <c r="EF33" s="129"/>
      <c r="EG33" s="129"/>
      <c r="EH33" s="129"/>
      <c r="EI33" s="129"/>
      <c r="EJ33" s="129"/>
      <c r="EK33" s="129"/>
      <c r="EL33" s="129"/>
      <c r="EM33" s="129"/>
      <c r="EN33" s="129"/>
      <c r="EO33" s="129"/>
      <c r="EP33" s="129"/>
      <c r="EQ33" s="129"/>
      <c r="ER33" s="129"/>
      <c r="ES33" s="129"/>
      <c r="ET33" s="129"/>
      <c r="EU33" s="129"/>
      <c r="EV33" s="129"/>
      <c r="EW33" s="129"/>
      <c r="EX33" s="129"/>
      <c r="EY33" s="129"/>
      <c r="EZ33" s="129"/>
      <c r="FA33" s="129"/>
      <c r="FB33" s="129"/>
      <c r="FC33" s="129"/>
      <c r="FD33" s="129"/>
      <c r="FE33" s="129"/>
      <c r="FF33" s="129"/>
      <c r="FG33" s="129"/>
      <c r="FH33" s="129"/>
      <c r="FI33" s="129"/>
      <c r="FJ33" s="129"/>
      <c r="FK33" s="129"/>
      <c r="FL33" s="129"/>
      <c r="FM33" s="129"/>
      <c r="FN33" s="129"/>
      <c r="FO33" s="129"/>
      <c r="FP33" s="129"/>
      <c r="FQ33" s="129"/>
      <c r="FR33" s="129"/>
      <c r="FS33" s="129"/>
      <c r="FT33" s="129"/>
      <c r="FU33" s="129"/>
      <c r="FV33" s="129"/>
      <c r="FW33" s="129"/>
      <c r="FX33" s="129"/>
      <c r="FY33" s="129"/>
      <c r="FZ33" s="129"/>
      <c r="GA33" s="129"/>
      <c r="GB33" s="129"/>
      <c r="GC33" s="129"/>
      <c r="GD33" s="129"/>
      <c r="GE33" s="129"/>
      <c r="GF33" s="129"/>
      <c r="GG33" s="129"/>
      <c r="GH33" s="129"/>
      <c r="GI33" s="129"/>
      <c r="GJ33" s="129"/>
      <c r="GK33" s="129"/>
      <c r="GL33" s="129"/>
      <c r="GM33" s="129"/>
      <c r="GN33" s="129"/>
      <c r="GO33" s="129"/>
      <c r="GP33" s="129"/>
      <c r="GQ33" s="129"/>
      <c r="GR33" s="129"/>
      <c r="GS33" s="129"/>
      <c r="GT33" s="129"/>
      <c r="GU33" s="129"/>
      <c r="GV33" s="129"/>
      <c r="GW33" s="129"/>
      <c r="GX33" s="129"/>
      <c r="GY33" s="129"/>
      <c r="GZ33" s="129"/>
      <c r="HA33" s="129"/>
      <c r="HB33" s="129"/>
      <c r="HC33" s="129"/>
      <c r="HD33" s="129"/>
      <c r="HE33" s="129"/>
      <c r="HF33" s="129"/>
      <c r="HG33" s="129"/>
      <c r="HH33" s="129"/>
      <c r="HI33" s="129"/>
      <c r="HJ33" s="129"/>
      <c r="HK33" s="129"/>
      <c r="HL33" s="129"/>
      <c r="HM33" s="129"/>
      <c r="HN33" s="129"/>
      <c r="HO33" s="129"/>
      <c r="HP33" s="129"/>
      <c r="HQ33" s="129"/>
      <c r="HR33" s="129"/>
      <c r="HS33" s="129"/>
      <c r="HT33" s="129"/>
      <c r="HU33" s="129"/>
      <c r="HV33" s="129"/>
      <c r="HW33" s="129"/>
      <c r="HX33" s="129"/>
      <c r="HY33" s="129"/>
      <c r="HZ33" s="129"/>
      <c r="IA33" s="129"/>
      <c r="IB33" s="129"/>
      <c r="IC33" s="129"/>
      <c r="ID33" s="129"/>
      <c r="IE33" s="129"/>
      <c r="IF33" s="129"/>
      <c r="IG33" s="129"/>
      <c r="IH33" s="129"/>
      <c r="II33" s="129"/>
      <c r="IJ33" s="129"/>
      <c r="IK33" s="129"/>
      <c r="IL33" s="129"/>
    </row>
    <row r="34" spans="1:246" s="134" customFormat="1" ht="58.5" customHeight="1">
      <c r="A34" s="130">
        <v>25</v>
      </c>
      <c r="B34" s="245" t="s">
        <v>154</v>
      </c>
      <c r="C34" s="260" t="str">
        <f>C33</f>
        <v>ც</v>
      </c>
      <c r="D34" s="128">
        <v>1</v>
      </c>
      <c r="E34" s="128"/>
      <c r="F34" s="128"/>
      <c r="G34" s="138"/>
      <c r="H34" s="121"/>
      <c r="I34" s="121"/>
      <c r="J34" s="121"/>
      <c r="K34" s="121"/>
      <c r="L34" s="121"/>
      <c r="M34" s="121"/>
      <c r="N34" s="121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  <c r="DV34" s="129"/>
      <c r="DW34" s="129"/>
      <c r="DX34" s="129"/>
      <c r="DY34" s="129"/>
      <c r="DZ34" s="129"/>
      <c r="EA34" s="129"/>
      <c r="EB34" s="129"/>
      <c r="EC34" s="129"/>
      <c r="ED34" s="129"/>
      <c r="EE34" s="129"/>
      <c r="EF34" s="129"/>
      <c r="EG34" s="129"/>
      <c r="EH34" s="129"/>
      <c r="EI34" s="129"/>
      <c r="EJ34" s="129"/>
      <c r="EK34" s="129"/>
      <c r="EL34" s="129"/>
      <c r="EM34" s="129"/>
      <c r="EN34" s="129"/>
      <c r="EO34" s="129"/>
      <c r="EP34" s="129"/>
      <c r="EQ34" s="129"/>
      <c r="ER34" s="129"/>
      <c r="ES34" s="129"/>
      <c r="ET34" s="129"/>
      <c r="EU34" s="129"/>
      <c r="EV34" s="129"/>
      <c r="EW34" s="129"/>
      <c r="EX34" s="129"/>
      <c r="EY34" s="129"/>
      <c r="EZ34" s="129"/>
      <c r="FA34" s="129"/>
      <c r="FB34" s="129"/>
      <c r="FC34" s="129"/>
      <c r="FD34" s="129"/>
      <c r="FE34" s="129"/>
      <c r="FF34" s="129"/>
      <c r="FG34" s="129"/>
      <c r="FH34" s="129"/>
      <c r="FI34" s="129"/>
      <c r="FJ34" s="129"/>
      <c r="FK34" s="129"/>
      <c r="FL34" s="129"/>
      <c r="FM34" s="129"/>
      <c r="FN34" s="129"/>
      <c r="FO34" s="129"/>
      <c r="FP34" s="129"/>
      <c r="FQ34" s="129"/>
      <c r="FR34" s="129"/>
      <c r="FS34" s="129"/>
      <c r="FT34" s="129"/>
      <c r="FU34" s="129"/>
      <c r="FV34" s="129"/>
      <c r="FW34" s="129"/>
      <c r="FX34" s="129"/>
      <c r="FY34" s="129"/>
      <c r="FZ34" s="129"/>
      <c r="GA34" s="129"/>
      <c r="GB34" s="129"/>
      <c r="GC34" s="129"/>
      <c r="GD34" s="129"/>
      <c r="GE34" s="129"/>
      <c r="GF34" s="129"/>
      <c r="GG34" s="129"/>
      <c r="GH34" s="129"/>
      <c r="GI34" s="129"/>
      <c r="GJ34" s="129"/>
      <c r="GK34" s="129"/>
      <c r="GL34" s="129"/>
      <c r="GM34" s="129"/>
      <c r="GN34" s="129"/>
      <c r="GO34" s="129"/>
      <c r="GP34" s="129"/>
      <c r="GQ34" s="129"/>
      <c r="GR34" s="129"/>
      <c r="GS34" s="129"/>
      <c r="GT34" s="129"/>
      <c r="GU34" s="129"/>
      <c r="GV34" s="129"/>
      <c r="GW34" s="129"/>
      <c r="GX34" s="129"/>
      <c r="GY34" s="129"/>
      <c r="GZ34" s="129"/>
      <c r="HA34" s="129"/>
      <c r="HB34" s="129"/>
      <c r="HC34" s="129"/>
      <c r="HD34" s="129"/>
      <c r="HE34" s="129"/>
      <c r="HF34" s="129"/>
      <c r="HG34" s="129"/>
      <c r="HH34" s="129"/>
      <c r="HI34" s="129"/>
      <c r="HJ34" s="129"/>
      <c r="HK34" s="129"/>
      <c r="HL34" s="129"/>
      <c r="HM34" s="129"/>
      <c r="HN34" s="129"/>
      <c r="HO34" s="129"/>
      <c r="HP34" s="129"/>
      <c r="HQ34" s="129"/>
      <c r="HR34" s="129"/>
      <c r="HS34" s="129"/>
      <c r="HT34" s="129"/>
      <c r="HU34" s="129"/>
      <c r="HV34" s="129"/>
      <c r="HW34" s="129"/>
      <c r="HX34" s="129"/>
      <c r="HY34" s="129"/>
      <c r="HZ34" s="129"/>
      <c r="IA34" s="129"/>
      <c r="IB34" s="129"/>
      <c r="IC34" s="129"/>
      <c r="ID34" s="129"/>
      <c r="IE34" s="129"/>
      <c r="IF34" s="129"/>
      <c r="IG34" s="129"/>
      <c r="IH34" s="129"/>
      <c r="II34" s="129"/>
      <c r="IJ34" s="129"/>
      <c r="IK34" s="129"/>
      <c r="IL34" s="129"/>
    </row>
    <row r="35" spans="1:246" s="134" customFormat="1" ht="58.5" customHeight="1">
      <c r="A35" s="130">
        <v>26</v>
      </c>
      <c r="B35" s="245" t="s">
        <v>119</v>
      </c>
      <c r="C35" s="260" t="s">
        <v>49</v>
      </c>
      <c r="D35" s="128">
        <v>3</v>
      </c>
      <c r="E35" s="128"/>
      <c r="F35" s="128"/>
      <c r="G35" s="138"/>
      <c r="H35" s="121"/>
      <c r="I35" s="121"/>
      <c r="J35" s="121"/>
      <c r="K35" s="121"/>
      <c r="L35" s="121"/>
      <c r="M35" s="121"/>
      <c r="N35" s="121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29"/>
      <c r="DZ35" s="129"/>
      <c r="EA35" s="129"/>
      <c r="EB35" s="129"/>
      <c r="EC35" s="129"/>
      <c r="ED35" s="129"/>
      <c r="EE35" s="129"/>
      <c r="EF35" s="129"/>
      <c r="EG35" s="129"/>
      <c r="EH35" s="129"/>
      <c r="EI35" s="129"/>
      <c r="EJ35" s="129"/>
      <c r="EK35" s="129"/>
      <c r="EL35" s="129"/>
      <c r="EM35" s="129"/>
      <c r="EN35" s="129"/>
      <c r="EO35" s="129"/>
      <c r="EP35" s="129"/>
      <c r="EQ35" s="129"/>
      <c r="ER35" s="129"/>
      <c r="ES35" s="129"/>
      <c r="ET35" s="129"/>
      <c r="EU35" s="129"/>
      <c r="EV35" s="129"/>
      <c r="EW35" s="129"/>
      <c r="EX35" s="129"/>
      <c r="EY35" s="129"/>
      <c r="EZ35" s="129"/>
      <c r="FA35" s="129"/>
      <c r="FB35" s="129"/>
      <c r="FC35" s="129"/>
      <c r="FD35" s="129"/>
      <c r="FE35" s="129"/>
      <c r="FF35" s="129"/>
      <c r="FG35" s="129"/>
      <c r="FH35" s="129"/>
      <c r="FI35" s="129"/>
      <c r="FJ35" s="129"/>
      <c r="FK35" s="129"/>
      <c r="FL35" s="129"/>
      <c r="FM35" s="129"/>
      <c r="FN35" s="129"/>
      <c r="FO35" s="129"/>
      <c r="FP35" s="129"/>
      <c r="FQ35" s="129"/>
      <c r="FR35" s="129"/>
      <c r="FS35" s="129"/>
      <c r="FT35" s="129"/>
      <c r="FU35" s="129"/>
      <c r="FV35" s="129"/>
      <c r="FW35" s="129"/>
      <c r="FX35" s="129"/>
      <c r="FY35" s="129"/>
      <c r="FZ35" s="129"/>
      <c r="GA35" s="129"/>
      <c r="GB35" s="129"/>
      <c r="GC35" s="129"/>
      <c r="GD35" s="129"/>
      <c r="GE35" s="129"/>
      <c r="GF35" s="129"/>
      <c r="GG35" s="129"/>
      <c r="GH35" s="129"/>
      <c r="GI35" s="129"/>
      <c r="GJ35" s="129"/>
      <c r="GK35" s="129"/>
      <c r="GL35" s="129"/>
      <c r="GM35" s="129"/>
      <c r="GN35" s="129"/>
      <c r="GO35" s="129"/>
      <c r="GP35" s="129"/>
      <c r="GQ35" s="129"/>
      <c r="GR35" s="129"/>
      <c r="GS35" s="129"/>
      <c r="GT35" s="129"/>
      <c r="GU35" s="129"/>
      <c r="GV35" s="129"/>
      <c r="GW35" s="129"/>
      <c r="GX35" s="129"/>
      <c r="GY35" s="129"/>
      <c r="GZ35" s="129"/>
      <c r="HA35" s="129"/>
      <c r="HB35" s="129"/>
      <c r="HC35" s="129"/>
      <c r="HD35" s="129"/>
      <c r="HE35" s="129"/>
      <c r="HF35" s="129"/>
      <c r="HG35" s="129"/>
      <c r="HH35" s="129"/>
      <c r="HI35" s="129"/>
      <c r="HJ35" s="129"/>
      <c r="HK35" s="129"/>
      <c r="HL35" s="129"/>
      <c r="HM35" s="129"/>
      <c r="HN35" s="129"/>
      <c r="HO35" s="129"/>
      <c r="HP35" s="129"/>
      <c r="HQ35" s="129"/>
      <c r="HR35" s="129"/>
      <c r="HS35" s="129"/>
      <c r="HT35" s="129"/>
      <c r="HU35" s="129"/>
      <c r="HV35" s="129"/>
      <c r="HW35" s="129"/>
      <c r="HX35" s="129"/>
      <c r="HY35" s="129"/>
      <c r="HZ35" s="129"/>
      <c r="IA35" s="129"/>
      <c r="IB35" s="129"/>
      <c r="IC35" s="129"/>
      <c r="ID35" s="129"/>
      <c r="IE35" s="129"/>
      <c r="IF35" s="129"/>
      <c r="IG35" s="129"/>
      <c r="IH35" s="129"/>
      <c r="II35" s="129"/>
      <c r="IJ35" s="129"/>
      <c r="IK35" s="129"/>
      <c r="IL35" s="129"/>
    </row>
    <row r="36" spans="1:246" s="134" customFormat="1" ht="58.5" customHeight="1">
      <c r="A36" s="130">
        <v>27</v>
      </c>
      <c r="B36" s="245" t="s">
        <v>165</v>
      </c>
      <c r="C36" s="260" t="s">
        <v>49</v>
      </c>
      <c r="D36" s="128">
        <v>1</v>
      </c>
      <c r="E36" s="128"/>
      <c r="F36" s="128"/>
      <c r="G36" s="138"/>
      <c r="H36" s="121"/>
      <c r="I36" s="121"/>
      <c r="J36" s="121"/>
      <c r="K36" s="121"/>
      <c r="L36" s="121"/>
      <c r="M36" s="121"/>
      <c r="N36" s="121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29"/>
      <c r="EX36" s="129"/>
      <c r="EY36" s="129"/>
      <c r="EZ36" s="129"/>
      <c r="FA36" s="129"/>
      <c r="FB36" s="129"/>
      <c r="FC36" s="129"/>
      <c r="FD36" s="129"/>
      <c r="FE36" s="129"/>
      <c r="FF36" s="129"/>
      <c r="FG36" s="129"/>
      <c r="FH36" s="129"/>
      <c r="FI36" s="129"/>
      <c r="FJ36" s="129"/>
      <c r="FK36" s="129"/>
      <c r="FL36" s="129"/>
      <c r="FM36" s="129"/>
      <c r="FN36" s="129"/>
      <c r="FO36" s="129"/>
      <c r="FP36" s="129"/>
      <c r="FQ36" s="129"/>
      <c r="FR36" s="129"/>
      <c r="FS36" s="129"/>
      <c r="FT36" s="129"/>
      <c r="FU36" s="129"/>
      <c r="FV36" s="129"/>
      <c r="FW36" s="129"/>
      <c r="FX36" s="129"/>
      <c r="FY36" s="129"/>
      <c r="FZ36" s="129"/>
      <c r="GA36" s="129"/>
      <c r="GB36" s="129"/>
      <c r="GC36" s="129"/>
      <c r="GD36" s="129"/>
      <c r="GE36" s="129"/>
      <c r="GF36" s="129"/>
      <c r="GG36" s="129"/>
      <c r="GH36" s="129"/>
      <c r="GI36" s="129"/>
      <c r="GJ36" s="129"/>
      <c r="GK36" s="129"/>
      <c r="GL36" s="129"/>
      <c r="GM36" s="129"/>
      <c r="GN36" s="129"/>
      <c r="GO36" s="129"/>
      <c r="GP36" s="129"/>
      <c r="GQ36" s="129"/>
      <c r="GR36" s="129"/>
      <c r="GS36" s="129"/>
      <c r="GT36" s="129"/>
      <c r="GU36" s="129"/>
      <c r="GV36" s="129"/>
      <c r="GW36" s="129"/>
      <c r="GX36" s="129"/>
      <c r="GY36" s="129"/>
      <c r="GZ36" s="129"/>
      <c r="HA36" s="129"/>
      <c r="HB36" s="129"/>
      <c r="HC36" s="129"/>
      <c r="HD36" s="129"/>
      <c r="HE36" s="129"/>
      <c r="HF36" s="129"/>
      <c r="HG36" s="129"/>
      <c r="HH36" s="129"/>
      <c r="HI36" s="129"/>
      <c r="HJ36" s="129"/>
      <c r="HK36" s="129"/>
      <c r="HL36" s="129"/>
      <c r="HM36" s="129"/>
      <c r="HN36" s="129"/>
      <c r="HO36" s="129"/>
      <c r="HP36" s="129"/>
      <c r="HQ36" s="129"/>
      <c r="HR36" s="129"/>
      <c r="HS36" s="129"/>
      <c r="HT36" s="129"/>
      <c r="HU36" s="129"/>
      <c r="HV36" s="129"/>
      <c r="HW36" s="129"/>
      <c r="HX36" s="129"/>
      <c r="HY36" s="129"/>
      <c r="HZ36" s="129"/>
      <c r="IA36" s="129"/>
      <c r="IB36" s="129"/>
      <c r="IC36" s="129"/>
      <c r="ID36" s="129"/>
      <c r="IE36" s="129"/>
      <c r="IF36" s="129"/>
      <c r="IG36" s="129"/>
      <c r="IH36" s="129"/>
      <c r="II36" s="129"/>
      <c r="IJ36" s="129"/>
      <c r="IK36" s="129"/>
      <c r="IL36" s="129"/>
    </row>
    <row r="37" spans="1:246" ht="58.5" customHeight="1">
      <c r="A37" s="130">
        <v>28</v>
      </c>
      <c r="B37" s="245" t="s">
        <v>120</v>
      </c>
      <c r="C37" s="265" t="s">
        <v>49</v>
      </c>
      <c r="D37" s="128">
        <v>27</v>
      </c>
      <c r="E37" s="128"/>
      <c r="F37" s="128"/>
      <c r="G37" s="138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9"/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9"/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9"/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29"/>
      <c r="DZ37" s="129"/>
      <c r="EA37" s="129"/>
      <c r="EB37" s="129"/>
      <c r="EC37" s="129"/>
      <c r="ED37" s="129"/>
      <c r="EE37" s="129"/>
      <c r="EF37" s="129"/>
      <c r="EG37" s="129"/>
      <c r="EH37" s="129"/>
      <c r="EI37" s="129"/>
      <c r="EJ37" s="129"/>
      <c r="EK37" s="129"/>
      <c r="EL37" s="129"/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29"/>
      <c r="EZ37" s="129"/>
      <c r="FA37" s="129"/>
      <c r="FB37" s="129"/>
      <c r="FC37" s="129"/>
      <c r="FD37" s="129"/>
      <c r="FE37" s="129"/>
      <c r="FF37" s="129"/>
      <c r="FG37" s="129"/>
      <c r="FH37" s="129"/>
      <c r="FI37" s="129"/>
      <c r="FJ37" s="129"/>
      <c r="FK37" s="129"/>
      <c r="FL37" s="129"/>
      <c r="FM37" s="129"/>
      <c r="FN37" s="129"/>
      <c r="FO37" s="129"/>
      <c r="FP37" s="129"/>
      <c r="FQ37" s="129"/>
      <c r="FR37" s="129"/>
      <c r="FS37" s="129"/>
      <c r="FT37" s="129"/>
      <c r="FU37" s="129"/>
      <c r="FV37" s="129"/>
      <c r="FW37" s="129"/>
      <c r="FX37" s="129"/>
      <c r="FY37" s="129"/>
      <c r="FZ37" s="129"/>
      <c r="GA37" s="129"/>
      <c r="GB37" s="129"/>
      <c r="GC37" s="129"/>
      <c r="GD37" s="129"/>
      <c r="GE37" s="129"/>
      <c r="GF37" s="129"/>
      <c r="GG37" s="129"/>
      <c r="GH37" s="129"/>
      <c r="GI37" s="129"/>
      <c r="GJ37" s="129"/>
      <c r="GK37" s="129"/>
      <c r="GL37" s="129"/>
      <c r="GM37" s="129"/>
      <c r="GN37" s="129"/>
      <c r="GO37" s="129"/>
      <c r="GP37" s="129"/>
      <c r="GQ37" s="129"/>
      <c r="GR37" s="129"/>
      <c r="GS37" s="129"/>
      <c r="GT37" s="129"/>
      <c r="GU37" s="129"/>
      <c r="GV37" s="129"/>
      <c r="GW37" s="129"/>
      <c r="GX37" s="129"/>
      <c r="GY37" s="129"/>
      <c r="GZ37" s="129"/>
      <c r="HA37" s="129"/>
      <c r="HB37" s="129"/>
      <c r="HC37" s="129"/>
      <c r="HD37" s="129"/>
      <c r="HE37" s="129"/>
      <c r="HF37" s="129"/>
      <c r="HG37" s="129"/>
      <c r="HH37" s="129"/>
      <c r="HI37" s="129"/>
      <c r="HJ37" s="129"/>
      <c r="HK37" s="129"/>
      <c r="HL37" s="129"/>
      <c r="HM37" s="129"/>
      <c r="HN37" s="129"/>
      <c r="HO37" s="129"/>
      <c r="HP37" s="129"/>
      <c r="HQ37" s="129"/>
      <c r="HR37" s="129"/>
      <c r="HS37" s="129"/>
      <c r="HT37" s="129"/>
      <c r="HU37" s="129"/>
      <c r="HV37" s="129"/>
      <c r="HW37" s="129"/>
      <c r="HX37" s="129"/>
      <c r="HY37" s="129"/>
      <c r="HZ37" s="129"/>
      <c r="IA37" s="129"/>
      <c r="IB37" s="129"/>
      <c r="IC37" s="129"/>
      <c r="ID37" s="129"/>
      <c r="IE37" s="129"/>
      <c r="IF37" s="129"/>
      <c r="IG37" s="129"/>
      <c r="IH37" s="129"/>
      <c r="II37" s="129"/>
      <c r="IJ37" s="129"/>
      <c r="IK37" s="129"/>
      <c r="IL37" s="129"/>
    </row>
    <row r="38" spans="1:246" ht="60" customHeight="1">
      <c r="A38" s="130">
        <v>29</v>
      </c>
      <c r="B38" s="245" t="s">
        <v>122</v>
      </c>
      <c r="C38" s="265" t="s">
        <v>49</v>
      </c>
      <c r="D38" s="128">
        <v>6</v>
      </c>
      <c r="E38" s="128"/>
      <c r="F38" s="128"/>
      <c r="G38" s="138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29"/>
      <c r="EZ38" s="129"/>
      <c r="FA38" s="129"/>
      <c r="FB38" s="129"/>
      <c r="FC38" s="129"/>
      <c r="FD38" s="129"/>
      <c r="FE38" s="129"/>
      <c r="FF38" s="129"/>
      <c r="FG38" s="129"/>
      <c r="FH38" s="129"/>
      <c r="FI38" s="129"/>
      <c r="FJ38" s="129"/>
      <c r="FK38" s="129"/>
      <c r="FL38" s="129"/>
      <c r="FM38" s="129"/>
      <c r="FN38" s="129"/>
      <c r="FO38" s="129"/>
      <c r="FP38" s="129"/>
      <c r="FQ38" s="129"/>
      <c r="FR38" s="129"/>
      <c r="FS38" s="129"/>
      <c r="FT38" s="129"/>
      <c r="FU38" s="129"/>
      <c r="FV38" s="129"/>
      <c r="FW38" s="129"/>
      <c r="FX38" s="129"/>
      <c r="FY38" s="129"/>
      <c r="FZ38" s="129"/>
      <c r="GA38" s="129"/>
      <c r="GB38" s="129"/>
      <c r="GC38" s="129"/>
      <c r="GD38" s="129"/>
      <c r="GE38" s="129"/>
      <c r="GF38" s="129"/>
      <c r="GG38" s="129"/>
      <c r="GH38" s="129"/>
      <c r="GI38" s="129"/>
      <c r="GJ38" s="129"/>
      <c r="GK38" s="129"/>
      <c r="GL38" s="129"/>
      <c r="GM38" s="129"/>
      <c r="GN38" s="129"/>
      <c r="GO38" s="129"/>
      <c r="GP38" s="129"/>
      <c r="GQ38" s="129"/>
      <c r="GR38" s="129"/>
      <c r="GS38" s="129"/>
      <c r="GT38" s="129"/>
      <c r="GU38" s="129"/>
      <c r="GV38" s="129"/>
      <c r="GW38" s="129"/>
      <c r="GX38" s="129"/>
      <c r="GY38" s="129"/>
      <c r="GZ38" s="129"/>
      <c r="HA38" s="129"/>
      <c r="HB38" s="129"/>
      <c r="HC38" s="129"/>
      <c r="HD38" s="129"/>
      <c r="HE38" s="129"/>
      <c r="HF38" s="129"/>
      <c r="HG38" s="129"/>
      <c r="HH38" s="129"/>
      <c r="HI38" s="129"/>
      <c r="HJ38" s="129"/>
      <c r="HK38" s="129"/>
      <c r="HL38" s="129"/>
      <c r="HM38" s="129"/>
      <c r="HN38" s="129"/>
      <c r="HO38" s="129"/>
      <c r="HP38" s="129"/>
      <c r="HQ38" s="129"/>
      <c r="HR38" s="129"/>
      <c r="HS38" s="129"/>
      <c r="HT38" s="129"/>
      <c r="HU38" s="129"/>
      <c r="HV38" s="129"/>
      <c r="HW38" s="129"/>
      <c r="HX38" s="129"/>
      <c r="HY38" s="129"/>
      <c r="HZ38" s="129"/>
      <c r="IA38" s="129"/>
      <c r="IB38" s="129"/>
      <c r="IC38" s="129"/>
      <c r="ID38" s="129"/>
      <c r="IE38" s="129"/>
      <c r="IF38" s="129"/>
      <c r="IG38" s="129"/>
      <c r="IH38" s="129"/>
      <c r="II38" s="129"/>
      <c r="IJ38" s="129"/>
      <c r="IK38" s="129"/>
      <c r="IL38" s="129"/>
    </row>
    <row r="39" spans="1:246" ht="60" customHeight="1">
      <c r="A39" s="130">
        <v>30</v>
      </c>
      <c r="B39" s="245" t="s">
        <v>121</v>
      </c>
      <c r="C39" s="265" t="s">
        <v>49</v>
      </c>
      <c r="D39" s="128">
        <v>2</v>
      </c>
      <c r="E39" s="128"/>
      <c r="F39" s="128"/>
      <c r="G39" s="138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9"/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29"/>
      <c r="DZ39" s="129"/>
      <c r="EA39" s="129"/>
      <c r="EB39" s="129"/>
      <c r="EC39" s="129"/>
      <c r="ED39" s="129"/>
      <c r="EE39" s="129"/>
      <c r="EF39" s="129"/>
      <c r="EG39" s="129"/>
      <c r="EH39" s="129"/>
      <c r="EI39" s="129"/>
      <c r="EJ39" s="129"/>
      <c r="EK39" s="129"/>
      <c r="EL39" s="129"/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29"/>
      <c r="EZ39" s="129"/>
      <c r="FA39" s="129"/>
      <c r="FB39" s="129"/>
      <c r="FC39" s="129"/>
      <c r="FD39" s="129"/>
      <c r="FE39" s="129"/>
      <c r="FF39" s="129"/>
      <c r="FG39" s="129"/>
      <c r="FH39" s="129"/>
      <c r="FI39" s="129"/>
      <c r="FJ39" s="129"/>
      <c r="FK39" s="129"/>
      <c r="FL39" s="129"/>
      <c r="FM39" s="129"/>
      <c r="FN39" s="129"/>
      <c r="FO39" s="129"/>
      <c r="FP39" s="129"/>
      <c r="FQ39" s="129"/>
      <c r="FR39" s="129"/>
      <c r="FS39" s="129"/>
      <c r="FT39" s="129"/>
      <c r="FU39" s="129"/>
      <c r="FV39" s="129"/>
      <c r="FW39" s="129"/>
      <c r="FX39" s="129"/>
      <c r="FY39" s="129"/>
      <c r="FZ39" s="129"/>
      <c r="GA39" s="129"/>
      <c r="GB39" s="129"/>
      <c r="GC39" s="129"/>
      <c r="GD39" s="129"/>
      <c r="GE39" s="129"/>
      <c r="GF39" s="129"/>
      <c r="GG39" s="129"/>
      <c r="GH39" s="129"/>
      <c r="GI39" s="129"/>
      <c r="GJ39" s="129"/>
      <c r="GK39" s="129"/>
      <c r="GL39" s="129"/>
      <c r="GM39" s="129"/>
      <c r="GN39" s="129"/>
      <c r="GO39" s="129"/>
      <c r="GP39" s="129"/>
      <c r="GQ39" s="129"/>
      <c r="GR39" s="129"/>
      <c r="GS39" s="129"/>
      <c r="GT39" s="129"/>
      <c r="GU39" s="129"/>
      <c r="GV39" s="129"/>
      <c r="GW39" s="129"/>
      <c r="GX39" s="129"/>
      <c r="GY39" s="129"/>
      <c r="GZ39" s="129"/>
      <c r="HA39" s="129"/>
      <c r="HB39" s="129"/>
      <c r="HC39" s="129"/>
      <c r="HD39" s="129"/>
      <c r="HE39" s="129"/>
      <c r="HF39" s="129"/>
      <c r="HG39" s="129"/>
      <c r="HH39" s="129"/>
      <c r="HI39" s="129"/>
      <c r="HJ39" s="129"/>
      <c r="HK39" s="129"/>
      <c r="HL39" s="129"/>
      <c r="HM39" s="129"/>
      <c r="HN39" s="129"/>
      <c r="HO39" s="129"/>
      <c r="HP39" s="129"/>
      <c r="HQ39" s="129"/>
      <c r="HR39" s="129"/>
      <c r="HS39" s="129"/>
      <c r="HT39" s="129"/>
      <c r="HU39" s="129"/>
      <c r="HV39" s="129"/>
      <c r="HW39" s="129"/>
      <c r="HX39" s="129"/>
      <c r="HY39" s="129"/>
      <c r="HZ39" s="129"/>
      <c r="IA39" s="129"/>
      <c r="IB39" s="129"/>
      <c r="IC39" s="129"/>
      <c r="ID39" s="129"/>
      <c r="IE39" s="129"/>
      <c r="IF39" s="129"/>
      <c r="IG39" s="129"/>
      <c r="IH39" s="129"/>
      <c r="II39" s="129"/>
      <c r="IJ39" s="129"/>
      <c r="IK39" s="129"/>
      <c r="IL39" s="129"/>
    </row>
    <row r="40" spans="1:246" ht="63.75" customHeight="1">
      <c r="A40" s="130">
        <v>31</v>
      </c>
      <c r="B40" s="272" t="s">
        <v>166</v>
      </c>
      <c r="C40" s="265" t="s">
        <v>49</v>
      </c>
      <c r="D40" s="128">
        <v>1</v>
      </c>
      <c r="E40" s="128"/>
      <c r="F40" s="128"/>
      <c r="G40" s="138"/>
      <c r="H40" s="121"/>
      <c r="I40" s="121"/>
      <c r="J40" s="121"/>
      <c r="K40" s="121"/>
      <c r="L40" s="121"/>
      <c r="M40" s="121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 s="129"/>
      <c r="IF40" s="129"/>
      <c r="IG40" s="129"/>
    </row>
    <row r="41" spans="1:246" ht="63.75" customHeight="1">
      <c r="A41" s="130">
        <v>32</v>
      </c>
      <c r="B41" s="272" t="s">
        <v>167</v>
      </c>
      <c r="C41" s="265" t="s">
        <v>49</v>
      </c>
      <c r="D41" s="128">
        <v>1</v>
      </c>
      <c r="E41" s="128"/>
      <c r="F41" s="128"/>
      <c r="G41" s="138"/>
      <c r="H41" s="121"/>
      <c r="I41" s="121"/>
      <c r="J41" s="121"/>
      <c r="K41" s="121"/>
      <c r="L41" s="121"/>
      <c r="M41" s="121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29"/>
      <c r="BM41" s="129"/>
      <c r="BN41" s="129"/>
      <c r="BO41" s="129"/>
      <c r="BP41" s="129"/>
      <c r="BQ41" s="129"/>
      <c r="BR41" s="129"/>
      <c r="BS41" s="129"/>
      <c r="BT41" s="129"/>
      <c r="BU41" s="129"/>
      <c r="BV41" s="129"/>
      <c r="BW41" s="129"/>
      <c r="BX41" s="129"/>
      <c r="BY41" s="129"/>
      <c r="BZ41" s="129"/>
      <c r="CA41" s="129"/>
      <c r="CB41" s="129"/>
      <c r="CC41" s="129"/>
      <c r="CD41" s="129"/>
      <c r="CE41" s="129"/>
      <c r="CF41" s="129"/>
      <c r="CG41" s="129"/>
      <c r="CH41" s="129"/>
      <c r="CI41" s="129"/>
      <c r="CJ41" s="129"/>
      <c r="CK41" s="129"/>
      <c r="CL41" s="129"/>
      <c r="CM41" s="129"/>
      <c r="CN41" s="129"/>
      <c r="CO41" s="129"/>
      <c r="CP41" s="129"/>
      <c r="CQ41" s="129"/>
      <c r="CR41" s="129"/>
      <c r="CS41" s="129"/>
      <c r="CT41" s="129"/>
      <c r="CU41" s="129"/>
      <c r="CV41" s="129"/>
      <c r="CW41" s="129"/>
      <c r="CX41" s="129"/>
      <c r="CY41" s="129"/>
      <c r="CZ41" s="129"/>
      <c r="DA41" s="129"/>
      <c r="DB41" s="129"/>
      <c r="DC41" s="129"/>
      <c r="DD41" s="129"/>
      <c r="DE41" s="129"/>
      <c r="DF41" s="129"/>
      <c r="DG41" s="129"/>
      <c r="DH41" s="129"/>
      <c r="DI41" s="129"/>
      <c r="DJ41" s="129"/>
      <c r="DK41" s="129"/>
      <c r="DL41" s="129"/>
      <c r="DM41" s="129"/>
      <c r="DN41" s="129"/>
      <c r="DO41" s="129"/>
      <c r="DP41" s="129"/>
      <c r="DQ41" s="129"/>
      <c r="DR41" s="129"/>
      <c r="DS41" s="129"/>
      <c r="DT41" s="129"/>
      <c r="DU41" s="129"/>
      <c r="DV41" s="129"/>
      <c r="DW41" s="129"/>
      <c r="DX41" s="129"/>
      <c r="DY41" s="129"/>
      <c r="DZ41" s="129"/>
      <c r="EA41" s="129"/>
      <c r="EB41" s="129"/>
      <c r="EC41" s="129"/>
      <c r="ED41" s="129"/>
      <c r="EE41" s="129"/>
      <c r="EF41" s="129"/>
      <c r="EG41" s="129"/>
      <c r="EH41" s="129"/>
      <c r="EI41" s="129"/>
      <c r="EJ41" s="129"/>
      <c r="EK41" s="129"/>
      <c r="EL41" s="129"/>
      <c r="EM41" s="129"/>
      <c r="EN41" s="129"/>
      <c r="EO41" s="129"/>
      <c r="EP41" s="129"/>
      <c r="EQ41" s="129"/>
      <c r="ER41" s="129"/>
      <c r="ES41" s="129"/>
      <c r="ET41" s="129"/>
      <c r="EU41" s="129"/>
      <c r="EV41" s="129"/>
      <c r="EW41" s="129"/>
      <c r="EX41" s="129"/>
      <c r="EY41" s="129"/>
      <c r="EZ41" s="129"/>
      <c r="FA41" s="129"/>
      <c r="FB41" s="129"/>
      <c r="FC41" s="129"/>
      <c r="FD41" s="129"/>
      <c r="FE41" s="129"/>
      <c r="FF41" s="129"/>
      <c r="FG41" s="129"/>
      <c r="FH41" s="129"/>
      <c r="FI41" s="129"/>
      <c r="FJ41" s="129"/>
      <c r="FK41" s="129"/>
      <c r="FL41" s="129"/>
      <c r="FM41" s="129"/>
      <c r="FN41" s="129"/>
      <c r="FO41" s="129"/>
      <c r="FP41" s="129"/>
      <c r="FQ41" s="129"/>
      <c r="FR41" s="129"/>
      <c r="FS41" s="129"/>
      <c r="FT41" s="129"/>
      <c r="FU41" s="129"/>
      <c r="FV41" s="129"/>
      <c r="FW41" s="129"/>
      <c r="FX41" s="129"/>
      <c r="FY41" s="129"/>
      <c r="FZ41" s="129"/>
      <c r="GA41" s="129"/>
      <c r="GB41" s="129"/>
      <c r="GC41" s="129"/>
      <c r="GD41" s="129"/>
      <c r="GE41" s="129"/>
      <c r="GF41" s="129"/>
      <c r="GG41" s="129"/>
      <c r="GH41" s="129"/>
      <c r="GI41" s="129"/>
      <c r="GJ41" s="129"/>
      <c r="GK41" s="129"/>
      <c r="GL41" s="129"/>
      <c r="GM41" s="129"/>
      <c r="GN41" s="129"/>
      <c r="GO41" s="129"/>
      <c r="GP41" s="129"/>
      <c r="GQ41" s="129"/>
      <c r="GR41" s="129"/>
      <c r="GS41" s="129"/>
      <c r="GT41" s="129"/>
      <c r="GU41" s="129"/>
      <c r="GV41" s="129"/>
      <c r="GW41" s="129"/>
      <c r="GX41" s="129"/>
      <c r="GY41" s="129"/>
      <c r="GZ41" s="129"/>
      <c r="HA41" s="129"/>
      <c r="HB41" s="129"/>
      <c r="HC41" s="129"/>
      <c r="HD41" s="129"/>
      <c r="HE41" s="129"/>
      <c r="HF41" s="129"/>
      <c r="HG41" s="129"/>
      <c r="HH41" s="129"/>
      <c r="HI41" s="129"/>
      <c r="HJ41" s="129"/>
      <c r="HK41" s="129"/>
      <c r="HL41" s="129"/>
      <c r="HM41" s="129"/>
      <c r="HN41" s="129"/>
      <c r="HO41" s="129"/>
      <c r="HP41" s="129"/>
      <c r="HQ41" s="129"/>
      <c r="HR41" s="129"/>
      <c r="HS41" s="129"/>
      <c r="HT41" s="129"/>
      <c r="HU41" s="129"/>
      <c r="HV41" s="129"/>
      <c r="HW41" s="129"/>
      <c r="HX41" s="129"/>
      <c r="HY41" s="129"/>
      <c r="HZ41" s="129"/>
      <c r="IA41" s="129"/>
      <c r="IB41" s="129"/>
      <c r="IC41" s="129"/>
      <c r="ID41" s="129"/>
      <c r="IE41" s="129"/>
      <c r="IF41" s="129"/>
      <c r="IG41" s="129"/>
    </row>
    <row r="42" spans="1:246" ht="45" customHeight="1">
      <c r="A42" s="130">
        <v>33</v>
      </c>
      <c r="B42" s="116" t="s">
        <v>155</v>
      </c>
      <c r="C42" s="265" t="s">
        <v>49</v>
      </c>
      <c r="D42" s="128">
        <v>1</v>
      </c>
      <c r="E42" s="128"/>
      <c r="F42" s="128"/>
      <c r="G42" s="138"/>
      <c r="H42" s="121"/>
      <c r="I42" s="121"/>
      <c r="J42" s="121"/>
      <c r="K42" s="121"/>
      <c r="L42" s="121"/>
      <c r="M42" s="121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29"/>
      <c r="BU42" s="129"/>
      <c r="BV42" s="129"/>
      <c r="BW42" s="129"/>
      <c r="BX42" s="129"/>
      <c r="BY42" s="129"/>
      <c r="BZ42" s="129"/>
      <c r="CA42" s="129"/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  <c r="CS42" s="129"/>
      <c r="CT42" s="129"/>
      <c r="CU42" s="129"/>
      <c r="CV42" s="129"/>
      <c r="CW42" s="129"/>
      <c r="CX42" s="129"/>
      <c r="CY42" s="129"/>
      <c r="CZ42" s="129"/>
      <c r="DA42" s="129"/>
      <c r="DB42" s="129"/>
      <c r="DC42" s="129"/>
      <c r="DD42" s="129"/>
      <c r="DE42" s="129"/>
      <c r="DF42" s="129"/>
      <c r="DG42" s="129"/>
      <c r="DH42" s="129"/>
      <c r="DI42" s="129"/>
      <c r="DJ42" s="129"/>
      <c r="DK42" s="129"/>
      <c r="DL42" s="129"/>
      <c r="DM42" s="129"/>
      <c r="DN42" s="129"/>
      <c r="DO42" s="129"/>
      <c r="DP42" s="129"/>
      <c r="DQ42" s="129"/>
      <c r="DR42" s="129"/>
      <c r="DS42" s="129"/>
      <c r="DT42" s="129"/>
      <c r="DU42" s="129"/>
      <c r="DV42" s="129"/>
      <c r="DW42" s="129"/>
      <c r="DX42" s="129"/>
      <c r="DY42" s="129"/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9"/>
      <c r="EM42" s="129"/>
      <c r="EN42" s="129"/>
      <c r="EO42" s="129"/>
      <c r="EP42" s="129"/>
      <c r="EQ42" s="129"/>
      <c r="ER42" s="129"/>
      <c r="ES42" s="129"/>
      <c r="ET42" s="129"/>
      <c r="EU42" s="129"/>
      <c r="EV42" s="129"/>
      <c r="EW42" s="129"/>
      <c r="EX42" s="129"/>
      <c r="EY42" s="129"/>
      <c r="EZ42" s="129"/>
      <c r="FA42" s="129"/>
      <c r="FB42" s="129"/>
      <c r="FC42" s="129"/>
      <c r="FD42" s="129"/>
      <c r="FE42" s="129"/>
      <c r="FF42" s="129"/>
      <c r="FG42" s="129"/>
      <c r="FH42" s="129"/>
      <c r="FI42" s="129"/>
      <c r="FJ42" s="129"/>
      <c r="FK42" s="129"/>
      <c r="FL42" s="129"/>
      <c r="FM42" s="129"/>
      <c r="FN42" s="129"/>
      <c r="FO42" s="129"/>
      <c r="FP42" s="129"/>
      <c r="FQ42" s="129"/>
      <c r="FR42" s="129"/>
      <c r="FS42" s="129"/>
      <c r="FT42" s="129"/>
      <c r="FU42" s="129"/>
      <c r="FV42" s="129"/>
      <c r="FW42" s="129"/>
      <c r="FX42" s="129"/>
      <c r="FY42" s="129"/>
      <c r="FZ42" s="129"/>
      <c r="GA42" s="129"/>
      <c r="GB42" s="129"/>
      <c r="GC42" s="129"/>
      <c r="GD42" s="129"/>
      <c r="GE42" s="129"/>
      <c r="GF42" s="129"/>
      <c r="GG42" s="129"/>
      <c r="GH42" s="129"/>
      <c r="GI42" s="129"/>
      <c r="GJ42" s="129"/>
      <c r="GK42" s="129"/>
      <c r="GL42" s="129"/>
      <c r="GM42" s="129"/>
      <c r="GN42" s="129"/>
      <c r="GO42" s="129"/>
      <c r="GP42" s="129"/>
      <c r="GQ42" s="129"/>
      <c r="GR42" s="129"/>
      <c r="GS42" s="129"/>
      <c r="GT42" s="129"/>
      <c r="GU42" s="129"/>
      <c r="GV42" s="129"/>
      <c r="GW42" s="129"/>
      <c r="GX42" s="129"/>
      <c r="GY42" s="129"/>
      <c r="GZ42" s="129"/>
      <c r="HA42" s="129"/>
      <c r="HB42" s="129"/>
      <c r="HC42" s="129"/>
      <c r="HD42" s="129"/>
      <c r="HE42" s="129"/>
      <c r="HF42" s="129"/>
      <c r="HG42" s="129"/>
      <c r="HH42" s="129"/>
      <c r="HI42" s="129"/>
      <c r="HJ42" s="129"/>
      <c r="HK42" s="129"/>
      <c r="HL42" s="129"/>
      <c r="HM42" s="129"/>
      <c r="HN42" s="129"/>
      <c r="HO42" s="129"/>
      <c r="HP42" s="129"/>
      <c r="HQ42" s="129"/>
      <c r="HR42" s="129"/>
      <c r="HS42" s="129"/>
      <c r="HT42" s="129"/>
      <c r="HU42" s="129"/>
      <c r="HV42" s="129"/>
      <c r="HW42" s="129"/>
      <c r="HX42" s="129"/>
      <c r="HY42" s="129"/>
      <c r="HZ42" s="129"/>
      <c r="IA42" s="129"/>
      <c r="IB42" s="129"/>
      <c r="IC42" s="129"/>
      <c r="ID42" s="129"/>
      <c r="IE42" s="129"/>
      <c r="IF42" s="129"/>
      <c r="IG42" s="129"/>
    </row>
    <row r="43" spans="1:246" ht="45" customHeight="1">
      <c r="A43" s="130">
        <v>34</v>
      </c>
      <c r="B43" s="116" t="s">
        <v>168</v>
      </c>
      <c r="C43" s="265" t="s">
        <v>49</v>
      </c>
      <c r="D43" s="128">
        <v>2</v>
      </c>
      <c r="E43" s="128"/>
      <c r="F43" s="128"/>
      <c r="G43" s="138"/>
      <c r="H43" s="121"/>
      <c r="I43" s="121"/>
      <c r="J43" s="121"/>
      <c r="K43" s="121"/>
      <c r="L43" s="121"/>
      <c r="M43" s="121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29"/>
      <c r="EL43" s="129"/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29"/>
      <c r="EZ43" s="129"/>
      <c r="FA43" s="129"/>
      <c r="FB43" s="129"/>
      <c r="FC43" s="129"/>
      <c r="FD43" s="129"/>
      <c r="FE43" s="129"/>
      <c r="FF43" s="129"/>
      <c r="FG43" s="129"/>
      <c r="FH43" s="129"/>
      <c r="FI43" s="129"/>
      <c r="FJ43" s="129"/>
      <c r="FK43" s="129"/>
      <c r="FL43" s="129"/>
      <c r="FM43" s="129"/>
      <c r="FN43" s="129"/>
      <c r="FO43" s="129"/>
      <c r="FP43" s="129"/>
      <c r="FQ43" s="129"/>
      <c r="FR43" s="129"/>
      <c r="FS43" s="129"/>
      <c r="FT43" s="129"/>
      <c r="FU43" s="129"/>
      <c r="FV43" s="129"/>
      <c r="FW43" s="129"/>
      <c r="FX43" s="129"/>
      <c r="FY43" s="129"/>
      <c r="FZ43" s="129"/>
      <c r="GA43" s="129"/>
      <c r="GB43" s="129"/>
      <c r="GC43" s="129"/>
      <c r="GD43" s="129"/>
      <c r="GE43" s="129"/>
      <c r="GF43" s="129"/>
      <c r="GG43" s="129"/>
      <c r="GH43" s="129"/>
      <c r="GI43" s="129"/>
      <c r="GJ43" s="129"/>
      <c r="GK43" s="129"/>
      <c r="GL43" s="129"/>
      <c r="GM43" s="129"/>
      <c r="GN43" s="129"/>
      <c r="GO43" s="129"/>
      <c r="GP43" s="129"/>
      <c r="GQ43" s="129"/>
      <c r="GR43" s="129"/>
      <c r="GS43" s="129"/>
      <c r="GT43" s="129"/>
      <c r="GU43" s="129"/>
      <c r="GV43" s="129"/>
      <c r="GW43" s="129"/>
      <c r="GX43" s="129"/>
      <c r="GY43" s="129"/>
      <c r="GZ43" s="129"/>
      <c r="HA43" s="129"/>
      <c r="HB43" s="129"/>
      <c r="HC43" s="129"/>
      <c r="HD43" s="129"/>
      <c r="HE43" s="129"/>
      <c r="HF43" s="129"/>
      <c r="HG43" s="129"/>
      <c r="HH43" s="129"/>
      <c r="HI43" s="129"/>
      <c r="HJ43" s="129"/>
      <c r="HK43" s="129"/>
      <c r="HL43" s="129"/>
      <c r="HM43" s="129"/>
      <c r="HN43" s="129"/>
      <c r="HO43" s="129"/>
      <c r="HP43" s="129"/>
      <c r="HQ43" s="129"/>
      <c r="HR43" s="129"/>
      <c r="HS43" s="129"/>
      <c r="HT43" s="129"/>
      <c r="HU43" s="129"/>
      <c r="HV43" s="129"/>
      <c r="HW43" s="129"/>
      <c r="HX43" s="129"/>
      <c r="HY43" s="129"/>
      <c r="HZ43" s="129"/>
      <c r="IA43" s="129"/>
      <c r="IB43" s="129"/>
      <c r="IC43" s="129"/>
      <c r="ID43" s="129"/>
      <c r="IE43" s="129"/>
      <c r="IF43" s="129"/>
      <c r="IG43" s="129"/>
    </row>
    <row r="44" spans="1:246" s="134" customFormat="1" ht="29">
      <c r="A44" s="130">
        <v>35</v>
      </c>
      <c r="B44" s="116" t="s">
        <v>156</v>
      </c>
      <c r="C44" s="260" t="s">
        <v>49</v>
      </c>
      <c r="D44" s="128">
        <v>1</v>
      </c>
      <c r="E44" s="128"/>
      <c r="F44" s="128"/>
      <c r="G44" s="138"/>
      <c r="H44" s="121"/>
      <c r="I44" s="121"/>
      <c r="J44" s="121"/>
      <c r="K44" s="121"/>
      <c r="L44" s="121"/>
      <c r="M44" s="121"/>
      <c r="N44" s="121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29"/>
      <c r="EZ44" s="129"/>
      <c r="FA44" s="129"/>
      <c r="FB44" s="129"/>
      <c r="FC44" s="129"/>
      <c r="FD44" s="129"/>
      <c r="FE44" s="129"/>
      <c r="FF44" s="129"/>
      <c r="FG44" s="129"/>
      <c r="FH44" s="129"/>
      <c r="FI44" s="129"/>
      <c r="FJ44" s="129"/>
      <c r="FK44" s="129"/>
      <c r="FL44" s="129"/>
      <c r="FM44" s="129"/>
      <c r="FN44" s="129"/>
      <c r="FO44" s="129"/>
      <c r="FP44" s="129"/>
      <c r="FQ44" s="129"/>
      <c r="FR44" s="129"/>
      <c r="FS44" s="129"/>
      <c r="FT44" s="129"/>
      <c r="FU44" s="129"/>
      <c r="FV44" s="129"/>
      <c r="FW44" s="129"/>
      <c r="FX44" s="129"/>
      <c r="FY44" s="129"/>
      <c r="FZ44" s="129"/>
      <c r="GA44" s="129"/>
      <c r="GB44" s="129"/>
      <c r="GC44" s="129"/>
      <c r="GD44" s="129"/>
      <c r="GE44" s="129"/>
      <c r="GF44" s="129"/>
      <c r="GG44" s="129"/>
      <c r="GH44" s="129"/>
      <c r="GI44" s="129"/>
      <c r="GJ44" s="129"/>
      <c r="GK44" s="129"/>
      <c r="GL44" s="129"/>
      <c r="GM44" s="129"/>
      <c r="GN44" s="129"/>
      <c r="GO44" s="129"/>
      <c r="GP44" s="129"/>
      <c r="GQ44" s="129"/>
      <c r="GR44" s="129"/>
      <c r="GS44" s="129"/>
      <c r="GT44" s="129"/>
      <c r="GU44" s="129"/>
      <c r="GV44" s="129"/>
      <c r="GW44" s="129"/>
      <c r="GX44" s="129"/>
      <c r="GY44" s="129"/>
      <c r="GZ44" s="129"/>
      <c r="HA44" s="129"/>
      <c r="HB44" s="129"/>
      <c r="HC44" s="129"/>
      <c r="HD44" s="129"/>
      <c r="HE44" s="129"/>
      <c r="HF44" s="129"/>
      <c r="HG44" s="129"/>
      <c r="HH44" s="129"/>
      <c r="HI44" s="129"/>
      <c r="HJ44" s="129"/>
      <c r="HK44" s="129"/>
      <c r="HL44" s="129"/>
      <c r="HM44" s="129"/>
      <c r="HN44" s="129"/>
      <c r="HO44" s="129"/>
      <c r="HP44" s="129"/>
      <c r="HQ44" s="129"/>
      <c r="HR44" s="129"/>
      <c r="HS44" s="129"/>
      <c r="HT44" s="129"/>
      <c r="HU44" s="129"/>
      <c r="HV44" s="129"/>
      <c r="HW44" s="129"/>
      <c r="HX44" s="129"/>
      <c r="HY44" s="129"/>
      <c r="HZ44" s="129"/>
      <c r="IA44" s="129"/>
      <c r="IB44" s="129"/>
      <c r="IC44" s="129"/>
      <c r="ID44" s="129"/>
      <c r="IE44" s="129"/>
      <c r="IF44" s="129"/>
      <c r="IG44" s="129"/>
      <c r="IH44" s="129"/>
      <c r="II44" s="129"/>
      <c r="IJ44" s="129"/>
      <c r="IK44" s="129"/>
      <c r="IL44" s="129"/>
    </row>
    <row r="45" spans="1:246" s="24" customFormat="1">
      <c r="A45" s="130">
        <v>36</v>
      </c>
      <c r="B45" s="245" t="s">
        <v>157</v>
      </c>
      <c r="C45" s="260" t="s">
        <v>3</v>
      </c>
      <c r="D45" s="128">
        <v>3</v>
      </c>
      <c r="E45" s="128"/>
      <c r="F45" s="128"/>
      <c r="G45" s="172"/>
    </row>
    <row r="46" spans="1:246" s="24" customFormat="1">
      <c r="A46" s="130">
        <v>37</v>
      </c>
      <c r="B46" s="245" t="s">
        <v>158</v>
      </c>
      <c r="C46" s="260" t="s">
        <v>3</v>
      </c>
      <c r="D46" s="128">
        <v>1</v>
      </c>
      <c r="E46" s="128"/>
      <c r="F46" s="128"/>
      <c r="G46" s="172"/>
    </row>
    <row r="47" spans="1:246" s="120" customFormat="1" ht="48">
      <c r="A47" s="130">
        <v>38</v>
      </c>
      <c r="B47" s="245" t="s">
        <v>159</v>
      </c>
      <c r="C47" s="46" t="s">
        <v>3</v>
      </c>
      <c r="D47" s="128">
        <v>1</v>
      </c>
      <c r="E47" s="128"/>
      <c r="F47" s="128"/>
      <c r="G47" s="249"/>
    </row>
    <row r="48" spans="1:246" s="120" customFormat="1">
      <c r="A48" s="130">
        <v>39</v>
      </c>
      <c r="B48" s="171" t="s">
        <v>160</v>
      </c>
      <c r="C48" s="46" t="s">
        <v>3</v>
      </c>
      <c r="D48" s="128">
        <v>3</v>
      </c>
      <c r="E48" s="128"/>
      <c r="F48" s="128"/>
      <c r="G48" s="249"/>
    </row>
    <row r="49" spans="1:246" s="24" customFormat="1">
      <c r="A49" s="130">
        <v>40</v>
      </c>
      <c r="B49" s="268" t="s">
        <v>169</v>
      </c>
      <c r="C49" s="46" t="s">
        <v>3</v>
      </c>
      <c r="D49" s="128">
        <v>3</v>
      </c>
      <c r="E49" s="128"/>
      <c r="F49" s="128"/>
      <c r="G49" s="172"/>
    </row>
    <row r="50" spans="1:246" s="24" customFormat="1" ht="29">
      <c r="A50" s="130">
        <v>41</v>
      </c>
      <c r="B50" s="273" t="s">
        <v>170</v>
      </c>
      <c r="C50" s="46" t="s">
        <v>3</v>
      </c>
      <c r="D50" s="128">
        <v>1</v>
      </c>
      <c r="E50" s="128"/>
      <c r="F50" s="128"/>
      <c r="G50" s="172"/>
    </row>
    <row r="51" spans="1:246" s="24" customFormat="1" ht="32">
      <c r="A51" s="130">
        <v>42</v>
      </c>
      <c r="B51" s="245" t="s">
        <v>161</v>
      </c>
      <c r="C51" s="260" t="s">
        <v>3</v>
      </c>
      <c r="D51" s="128">
        <v>7</v>
      </c>
      <c r="E51" s="128"/>
      <c r="F51" s="128"/>
      <c r="G51" s="172"/>
    </row>
    <row r="52" spans="1:246" s="24" customFormat="1" ht="32">
      <c r="A52" s="130">
        <v>43</v>
      </c>
      <c r="B52" s="245" t="s">
        <v>171</v>
      </c>
      <c r="C52" s="260" t="s">
        <v>3</v>
      </c>
      <c r="D52" s="128">
        <v>1</v>
      </c>
      <c r="E52" s="128"/>
      <c r="F52" s="128"/>
      <c r="G52" s="172"/>
    </row>
    <row r="53" spans="1:246" s="24" customFormat="1" ht="48">
      <c r="A53" s="130">
        <v>44</v>
      </c>
      <c r="B53" s="245" t="s">
        <v>162</v>
      </c>
      <c r="C53" s="260" t="s">
        <v>3</v>
      </c>
      <c r="D53" s="128">
        <v>2</v>
      </c>
      <c r="E53" s="128"/>
      <c r="F53" s="128"/>
      <c r="G53" s="172"/>
    </row>
    <row r="54" spans="1:246" ht="27">
      <c r="A54" s="130">
        <v>45</v>
      </c>
      <c r="B54" s="274" t="s">
        <v>163</v>
      </c>
      <c r="C54" s="152" t="s">
        <v>50</v>
      </c>
      <c r="D54" s="128">
        <v>2</v>
      </c>
      <c r="E54" s="128"/>
      <c r="F54" s="128"/>
      <c r="G54" s="138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29"/>
      <c r="DI54" s="129"/>
      <c r="DJ54" s="129"/>
      <c r="DK54" s="129"/>
      <c r="DL54" s="129"/>
      <c r="DM54" s="129"/>
      <c r="DN54" s="129"/>
      <c r="DO54" s="129"/>
      <c r="DP54" s="129"/>
      <c r="DQ54" s="129"/>
      <c r="DR54" s="129"/>
      <c r="DS54" s="129"/>
      <c r="DT54" s="129"/>
      <c r="DU54" s="129"/>
      <c r="DV54" s="129"/>
      <c r="DW54" s="129"/>
      <c r="DX54" s="129"/>
      <c r="DY54" s="129"/>
      <c r="DZ54" s="129"/>
      <c r="EA54" s="129"/>
      <c r="EB54" s="129"/>
      <c r="EC54" s="129"/>
      <c r="ED54" s="129"/>
      <c r="EE54" s="129"/>
      <c r="EF54" s="129"/>
      <c r="EG54" s="129"/>
      <c r="EH54" s="129"/>
      <c r="EI54" s="129"/>
      <c r="EJ54" s="129"/>
      <c r="EK54" s="129"/>
      <c r="EL54" s="129"/>
      <c r="EM54" s="129"/>
      <c r="EN54" s="129"/>
      <c r="EO54" s="129"/>
      <c r="EP54" s="129"/>
      <c r="EQ54" s="129"/>
      <c r="ER54" s="129"/>
      <c r="ES54" s="129"/>
      <c r="ET54" s="129"/>
      <c r="EU54" s="129"/>
      <c r="EV54" s="129"/>
      <c r="EW54" s="129"/>
      <c r="EX54" s="129"/>
      <c r="EY54" s="129"/>
      <c r="EZ54" s="129"/>
      <c r="FA54" s="129"/>
      <c r="FB54" s="129"/>
      <c r="FC54" s="129"/>
      <c r="FD54" s="129"/>
      <c r="FE54" s="129"/>
      <c r="FF54" s="129"/>
      <c r="FG54" s="129"/>
      <c r="FH54" s="129"/>
      <c r="FI54" s="129"/>
      <c r="FJ54" s="129"/>
      <c r="FK54" s="129"/>
      <c r="FL54" s="129"/>
      <c r="FM54" s="129"/>
      <c r="FN54" s="129"/>
      <c r="FO54" s="129"/>
      <c r="FP54" s="129"/>
      <c r="FQ54" s="129"/>
      <c r="FR54" s="129"/>
      <c r="FS54" s="129"/>
      <c r="FT54" s="129"/>
      <c r="FU54" s="129"/>
      <c r="FV54" s="129"/>
      <c r="FW54" s="129"/>
      <c r="FX54" s="129"/>
      <c r="FY54" s="129"/>
      <c r="FZ54" s="129"/>
      <c r="GA54" s="129"/>
      <c r="GB54" s="129"/>
      <c r="GC54" s="129"/>
      <c r="GD54" s="129"/>
      <c r="GE54" s="129"/>
      <c r="GF54" s="129"/>
      <c r="GG54" s="129"/>
      <c r="GH54" s="129"/>
      <c r="GI54" s="129"/>
      <c r="GJ54" s="129"/>
      <c r="GK54" s="129"/>
      <c r="GL54" s="129"/>
      <c r="GM54" s="129"/>
      <c r="GN54" s="129"/>
      <c r="GO54" s="129"/>
      <c r="GP54" s="129"/>
      <c r="GQ54" s="129"/>
      <c r="GR54" s="129"/>
      <c r="GS54" s="129"/>
      <c r="GT54" s="129"/>
      <c r="GU54" s="129"/>
      <c r="GV54" s="129"/>
      <c r="GW54" s="129"/>
      <c r="GX54" s="129"/>
      <c r="GY54" s="129"/>
      <c r="GZ54" s="129"/>
      <c r="HA54" s="129"/>
      <c r="HB54" s="129"/>
      <c r="HC54" s="129"/>
      <c r="HD54" s="129"/>
      <c r="HE54" s="129"/>
      <c r="HF54" s="129"/>
      <c r="HG54" s="129"/>
      <c r="HH54" s="129"/>
      <c r="HI54" s="129"/>
      <c r="HJ54" s="129"/>
      <c r="HK54" s="129"/>
      <c r="HL54" s="129"/>
      <c r="HM54" s="129"/>
      <c r="HN54" s="129"/>
      <c r="HO54" s="129"/>
      <c r="HP54" s="129"/>
      <c r="HQ54" s="129"/>
      <c r="HR54" s="129"/>
      <c r="HS54" s="129"/>
      <c r="HT54" s="129"/>
      <c r="HU54" s="129"/>
      <c r="HV54" s="129"/>
      <c r="HW54" s="129"/>
      <c r="HX54" s="129"/>
      <c r="HY54" s="129"/>
      <c r="HZ54" s="129"/>
      <c r="IA54" s="129"/>
      <c r="IB54" s="129"/>
      <c r="IC54" s="129"/>
      <c r="ID54" s="129"/>
      <c r="IE54" s="129"/>
      <c r="IF54" s="129"/>
    </row>
    <row r="55" spans="1:246">
      <c r="A55" s="130">
        <v>46</v>
      </c>
      <c r="B55" s="267" t="s">
        <v>115</v>
      </c>
      <c r="C55" s="260"/>
      <c r="D55" s="128"/>
      <c r="E55" s="128"/>
      <c r="F55" s="128"/>
      <c r="G55" s="138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129"/>
      <c r="CR55" s="129"/>
      <c r="CS55" s="129"/>
      <c r="CT55" s="129"/>
      <c r="CU55" s="129"/>
      <c r="CV55" s="129"/>
      <c r="CW55" s="129"/>
      <c r="CX55" s="129"/>
      <c r="CY55" s="129"/>
      <c r="CZ55" s="129"/>
      <c r="DA55" s="129"/>
      <c r="DB55" s="129"/>
      <c r="DC55" s="129"/>
      <c r="DD55" s="129"/>
      <c r="DE55" s="129"/>
      <c r="DF55" s="129"/>
      <c r="DG55" s="129"/>
      <c r="DH55" s="129"/>
      <c r="DI55" s="129"/>
      <c r="DJ55" s="129"/>
      <c r="DK55" s="129"/>
      <c r="DL55" s="129"/>
      <c r="DM55" s="129"/>
      <c r="DN55" s="129"/>
      <c r="DO55" s="129"/>
      <c r="DP55" s="129"/>
      <c r="DQ55" s="129"/>
      <c r="DR55" s="129"/>
      <c r="DS55" s="129"/>
      <c r="DT55" s="129"/>
      <c r="DU55" s="129"/>
      <c r="DV55" s="129"/>
      <c r="DW55" s="129"/>
      <c r="DX55" s="129"/>
      <c r="DY55" s="129"/>
      <c r="DZ55" s="129"/>
      <c r="EA55" s="129"/>
      <c r="EB55" s="129"/>
      <c r="EC55" s="129"/>
      <c r="ED55" s="129"/>
      <c r="EE55" s="129"/>
      <c r="EF55" s="129"/>
      <c r="EG55" s="129"/>
      <c r="EH55" s="129"/>
      <c r="EI55" s="129"/>
      <c r="EJ55" s="129"/>
      <c r="EK55" s="129"/>
      <c r="EL55" s="129"/>
      <c r="EM55" s="129"/>
      <c r="EN55" s="129"/>
      <c r="EO55" s="129"/>
      <c r="EP55" s="129"/>
      <c r="EQ55" s="129"/>
      <c r="ER55" s="129"/>
      <c r="ES55" s="129"/>
      <c r="ET55" s="129"/>
      <c r="EU55" s="129"/>
      <c r="EV55" s="129"/>
      <c r="EW55" s="129"/>
      <c r="EX55" s="129"/>
      <c r="EY55" s="129"/>
      <c r="EZ55" s="129"/>
      <c r="FA55" s="129"/>
      <c r="FB55" s="129"/>
      <c r="FC55" s="129"/>
      <c r="FD55" s="129"/>
      <c r="FE55" s="129"/>
      <c r="FF55" s="129"/>
      <c r="FG55" s="129"/>
      <c r="FH55" s="129"/>
      <c r="FI55" s="129"/>
      <c r="FJ55" s="129"/>
      <c r="FK55" s="129"/>
      <c r="FL55" s="129"/>
      <c r="FM55" s="129"/>
      <c r="FN55" s="129"/>
      <c r="FO55" s="129"/>
      <c r="FP55" s="129"/>
      <c r="FQ55" s="129"/>
      <c r="FR55" s="129"/>
      <c r="FS55" s="129"/>
      <c r="FT55" s="129"/>
      <c r="FU55" s="129"/>
      <c r="FV55" s="129"/>
      <c r="FW55" s="129"/>
      <c r="FX55" s="129"/>
      <c r="FY55" s="129"/>
      <c r="FZ55" s="129"/>
      <c r="GA55" s="129"/>
      <c r="GB55" s="129"/>
      <c r="GC55" s="129"/>
      <c r="GD55" s="129"/>
      <c r="GE55" s="129"/>
      <c r="GF55" s="129"/>
      <c r="GG55" s="129"/>
      <c r="GH55" s="129"/>
      <c r="GI55" s="129"/>
      <c r="GJ55" s="129"/>
      <c r="GK55" s="129"/>
      <c r="GL55" s="129"/>
      <c r="GM55" s="129"/>
      <c r="GN55" s="129"/>
      <c r="GO55" s="129"/>
      <c r="GP55" s="129"/>
      <c r="GQ55" s="129"/>
      <c r="GR55" s="129"/>
      <c r="GS55" s="129"/>
      <c r="GT55" s="129"/>
      <c r="GU55" s="129"/>
      <c r="GV55" s="129"/>
      <c r="GW55" s="129"/>
      <c r="GX55" s="129"/>
      <c r="GY55" s="129"/>
      <c r="GZ55" s="129"/>
      <c r="HA55" s="129"/>
      <c r="HB55" s="129"/>
      <c r="HC55" s="129"/>
      <c r="HD55" s="129"/>
      <c r="HE55" s="129"/>
      <c r="HF55" s="129"/>
      <c r="HG55" s="129"/>
      <c r="HH55" s="129"/>
      <c r="HI55" s="129"/>
      <c r="HJ55" s="129"/>
      <c r="HK55" s="129"/>
      <c r="HL55" s="129"/>
      <c r="HM55" s="129"/>
      <c r="HN55" s="129"/>
      <c r="HO55" s="129"/>
      <c r="HP55" s="129"/>
      <c r="HQ55" s="129"/>
      <c r="HR55" s="129"/>
      <c r="HS55" s="129"/>
      <c r="HT55" s="129"/>
      <c r="HU55" s="129"/>
      <c r="HV55" s="129"/>
      <c r="HW55" s="129"/>
      <c r="HX55" s="129"/>
      <c r="HY55" s="129"/>
      <c r="HZ55" s="129"/>
      <c r="IA55" s="129"/>
      <c r="IB55" s="129"/>
      <c r="IC55" s="129"/>
      <c r="ID55" s="129"/>
      <c r="IE55" s="129"/>
      <c r="IF55" s="129"/>
      <c r="IG55" s="129"/>
      <c r="IH55" s="129"/>
      <c r="II55" s="129"/>
      <c r="IJ55" s="129"/>
      <c r="IK55" s="129"/>
      <c r="IL55" s="129"/>
    </row>
    <row r="56" spans="1:246" ht="48">
      <c r="A56" s="130">
        <v>47</v>
      </c>
      <c r="B56" s="259" t="s">
        <v>172</v>
      </c>
      <c r="C56" s="265" t="s">
        <v>49</v>
      </c>
      <c r="D56" s="128">
        <v>26</v>
      </c>
      <c r="E56" s="128"/>
      <c r="F56" s="128"/>
      <c r="G56" s="138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129"/>
      <c r="CR56" s="129"/>
      <c r="CS56" s="129"/>
      <c r="CT56" s="129"/>
      <c r="CU56" s="129"/>
      <c r="CV56" s="129"/>
      <c r="CW56" s="129"/>
      <c r="CX56" s="129"/>
      <c r="CY56" s="129"/>
      <c r="CZ56" s="129"/>
      <c r="DA56" s="129"/>
      <c r="DB56" s="129"/>
      <c r="DC56" s="129"/>
      <c r="DD56" s="129"/>
      <c r="DE56" s="129"/>
      <c r="DF56" s="129"/>
      <c r="DG56" s="129"/>
      <c r="DH56" s="129"/>
      <c r="DI56" s="129"/>
      <c r="DJ56" s="129"/>
      <c r="DK56" s="129"/>
      <c r="DL56" s="129"/>
      <c r="DM56" s="129"/>
      <c r="DN56" s="129"/>
      <c r="DO56" s="129"/>
      <c r="DP56" s="129"/>
      <c r="DQ56" s="129"/>
      <c r="DR56" s="129"/>
      <c r="DS56" s="129"/>
      <c r="DT56" s="129"/>
      <c r="DU56" s="129"/>
      <c r="DV56" s="129"/>
      <c r="DW56" s="129"/>
      <c r="DX56" s="129"/>
      <c r="DY56" s="129"/>
      <c r="DZ56" s="129"/>
      <c r="EA56" s="129"/>
      <c r="EB56" s="129"/>
      <c r="EC56" s="129"/>
      <c r="ED56" s="129"/>
      <c r="EE56" s="129"/>
      <c r="EF56" s="129"/>
      <c r="EG56" s="129"/>
      <c r="EH56" s="129"/>
      <c r="EI56" s="129"/>
      <c r="EJ56" s="129"/>
      <c r="EK56" s="129"/>
      <c r="EL56" s="129"/>
      <c r="EM56" s="129"/>
      <c r="EN56" s="129"/>
      <c r="EO56" s="129"/>
      <c r="EP56" s="129"/>
      <c r="EQ56" s="129"/>
      <c r="ER56" s="129"/>
      <c r="ES56" s="129"/>
      <c r="ET56" s="129"/>
      <c r="EU56" s="129"/>
      <c r="EV56" s="129"/>
      <c r="EW56" s="129"/>
      <c r="EX56" s="129"/>
      <c r="EY56" s="129"/>
      <c r="EZ56" s="129"/>
      <c r="FA56" s="129"/>
      <c r="FB56" s="129"/>
      <c r="FC56" s="129"/>
      <c r="FD56" s="129"/>
      <c r="FE56" s="129"/>
      <c r="FF56" s="129"/>
      <c r="FG56" s="129"/>
      <c r="FH56" s="129"/>
      <c r="FI56" s="129"/>
      <c r="FJ56" s="129"/>
      <c r="FK56" s="129"/>
      <c r="FL56" s="129"/>
      <c r="FM56" s="129"/>
      <c r="FN56" s="129"/>
      <c r="FO56" s="129"/>
      <c r="FP56" s="129"/>
      <c r="FQ56" s="129"/>
      <c r="FR56" s="129"/>
      <c r="FS56" s="129"/>
      <c r="FT56" s="129"/>
      <c r="FU56" s="129"/>
      <c r="FV56" s="129"/>
      <c r="FW56" s="129"/>
      <c r="FX56" s="129"/>
      <c r="FY56" s="129"/>
      <c r="FZ56" s="129"/>
      <c r="GA56" s="129"/>
      <c r="GB56" s="129"/>
      <c r="GC56" s="129"/>
      <c r="GD56" s="129"/>
      <c r="GE56" s="129"/>
      <c r="GF56" s="129"/>
      <c r="GG56" s="129"/>
      <c r="GH56" s="129"/>
      <c r="GI56" s="129"/>
      <c r="GJ56" s="129"/>
      <c r="GK56" s="129"/>
      <c r="GL56" s="129"/>
      <c r="GM56" s="129"/>
      <c r="GN56" s="129"/>
      <c r="GO56" s="129"/>
      <c r="GP56" s="129"/>
      <c r="GQ56" s="129"/>
      <c r="GR56" s="129"/>
      <c r="GS56" s="129"/>
      <c r="GT56" s="129"/>
      <c r="GU56" s="129"/>
      <c r="GV56" s="129"/>
      <c r="GW56" s="129"/>
      <c r="GX56" s="129"/>
      <c r="GY56" s="129"/>
      <c r="GZ56" s="129"/>
      <c r="HA56" s="129"/>
      <c r="HB56" s="129"/>
      <c r="HC56" s="129"/>
      <c r="HD56" s="129"/>
      <c r="HE56" s="129"/>
      <c r="HF56" s="129"/>
      <c r="HG56" s="129"/>
      <c r="HH56" s="129"/>
      <c r="HI56" s="129"/>
      <c r="HJ56" s="129"/>
      <c r="HK56" s="129"/>
      <c r="HL56" s="129"/>
      <c r="HM56" s="129"/>
      <c r="HN56" s="129"/>
      <c r="HO56" s="129"/>
      <c r="HP56" s="129"/>
      <c r="HQ56" s="129"/>
      <c r="HR56" s="129"/>
      <c r="HS56" s="129"/>
      <c r="HT56" s="129"/>
      <c r="HU56" s="129"/>
      <c r="HV56" s="129"/>
      <c r="HW56" s="129"/>
      <c r="HX56" s="129"/>
      <c r="HY56" s="129"/>
      <c r="HZ56" s="129"/>
      <c r="IA56" s="129"/>
      <c r="IB56" s="129"/>
      <c r="IC56" s="129"/>
      <c r="ID56" s="129"/>
      <c r="IE56" s="129"/>
      <c r="IF56" s="129"/>
      <c r="IG56" s="129"/>
      <c r="IH56" s="129"/>
      <c r="II56" s="129"/>
      <c r="IJ56" s="129"/>
      <c r="IK56" s="129"/>
      <c r="IL56" s="129"/>
    </row>
    <row r="57" spans="1:246" ht="48">
      <c r="A57" s="130">
        <v>48</v>
      </c>
      <c r="B57" s="259" t="s">
        <v>173</v>
      </c>
      <c r="C57" s="265" t="s">
        <v>49</v>
      </c>
      <c r="D57" s="128">
        <v>85</v>
      </c>
      <c r="E57" s="128"/>
      <c r="F57" s="128"/>
      <c r="G57" s="138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21"/>
      <c r="AP57" s="121"/>
      <c r="AQ57" s="121"/>
      <c r="AR57" s="121"/>
      <c r="AS57" s="121"/>
      <c r="AT57" s="121"/>
      <c r="AU57" s="121"/>
      <c r="AV57" s="121"/>
      <c r="AW57" s="121"/>
      <c r="AX57" s="121"/>
      <c r="AY57" s="121"/>
      <c r="AZ57" s="121"/>
      <c r="BA57" s="121"/>
      <c r="BB57" s="129"/>
      <c r="BC57" s="129"/>
      <c r="BD57" s="129"/>
      <c r="BE57" s="129"/>
      <c r="BF57" s="129"/>
      <c r="BG57" s="129"/>
      <c r="BH57" s="129"/>
      <c r="BI57" s="129"/>
      <c r="BJ57" s="129"/>
      <c r="BK57" s="129"/>
      <c r="BL57" s="129"/>
      <c r="BM57" s="129"/>
      <c r="BN57" s="129"/>
      <c r="BO57" s="129"/>
      <c r="BP57" s="129"/>
      <c r="BQ57" s="129"/>
      <c r="BR57" s="129"/>
      <c r="BS57" s="129"/>
      <c r="BT57" s="129"/>
      <c r="BU57" s="129"/>
      <c r="BV57" s="129"/>
      <c r="BW57" s="129"/>
      <c r="BX57" s="129"/>
      <c r="BY57" s="129"/>
      <c r="BZ57" s="129"/>
      <c r="CA57" s="129"/>
      <c r="CB57" s="129"/>
      <c r="CC57" s="129"/>
      <c r="CD57" s="129"/>
      <c r="CE57" s="129"/>
      <c r="CF57" s="129"/>
      <c r="CG57" s="129"/>
      <c r="CH57" s="129"/>
      <c r="CI57" s="129"/>
      <c r="CJ57" s="129"/>
      <c r="CK57" s="129"/>
      <c r="CL57" s="129"/>
      <c r="CM57" s="129"/>
      <c r="CN57" s="129"/>
      <c r="CO57" s="129"/>
      <c r="CP57" s="129"/>
      <c r="CQ57" s="129"/>
      <c r="CR57" s="129"/>
      <c r="CS57" s="129"/>
      <c r="CT57" s="129"/>
      <c r="CU57" s="129"/>
      <c r="CV57" s="129"/>
      <c r="CW57" s="129"/>
      <c r="CX57" s="129"/>
      <c r="CY57" s="129"/>
      <c r="CZ57" s="129"/>
      <c r="DA57" s="129"/>
      <c r="DB57" s="129"/>
      <c r="DC57" s="129"/>
      <c r="DD57" s="129"/>
      <c r="DE57" s="129"/>
      <c r="DF57" s="129"/>
      <c r="DG57" s="129"/>
      <c r="DH57" s="129"/>
      <c r="DI57" s="129"/>
      <c r="DJ57" s="129"/>
      <c r="DK57" s="129"/>
      <c r="DL57" s="129"/>
      <c r="DM57" s="129"/>
      <c r="DN57" s="129"/>
      <c r="DO57" s="129"/>
      <c r="DP57" s="129"/>
      <c r="DQ57" s="129"/>
      <c r="DR57" s="129"/>
      <c r="DS57" s="129"/>
      <c r="DT57" s="129"/>
      <c r="DU57" s="129"/>
      <c r="DV57" s="129"/>
      <c r="DW57" s="129"/>
      <c r="DX57" s="129"/>
      <c r="DY57" s="129"/>
      <c r="DZ57" s="129"/>
      <c r="EA57" s="129"/>
      <c r="EB57" s="129"/>
      <c r="EC57" s="129"/>
      <c r="ED57" s="129"/>
      <c r="EE57" s="129"/>
      <c r="EF57" s="129"/>
      <c r="EG57" s="129"/>
      <c r="EH57" s="129"/>
      <c r="EI57" s="129"/>
      <c r="EJ57" s="129"/>
      <c r="EK57" s="129"/>
      <c r="EL57" s="129"/>
      <c r="EM57" s="129"/>
      <c r="EN57" s="129"/>
      <c r="EO57" s="129"/>
      <c r="EP57" s="129"/>
      <c r="EQ57" s="129"/>
      <c r="ER57" s="129"/>
      <c r="ES57" s="129"/>
      <c r="ET57" s="129"/>
      <c r="EU57" s="129"/>
      <c r="EV57" s="129"/>
      <c r="EW57" s="129"/>
      <c r="EX57" s="129"/>
      <c r="EY57" s="129"/>
      <c r="EZ57" s="129"/>
      <c r="FA57" s="129"/>
      <c r="FB57" s="129"/>
      <c r="FC57" s="129"/>
      <c r="FD57" s="129"/>
      <c r="FE57" s="129"/>
      <c r="FF57" s="129"/>
      <c r="FG57" s="129"/>
      <c r="FH57" s="129"/>
      <c r="FI57" s="129"/>
      <c r="FJ57" s="129"/>
      <c r="FK57" s="129"/>
      <c r="FL57" s="129"/>
      <c r="FM57" s="129"/>
      <c r="FN57" s="129"/>
      <c r="FO57" s="129"/>
      <c r="FP57" s="129"/>
      <c r="FQ57" s="129"/>
      <c r="FR57" s="129"/>
      <c r="FS57" s="129"/>
      <c r="FT57" s="129"/>
      <c r="FU57" s="129"/>
      <c r="FV57" s="129"/>
      <c r="FW57" s="129"/>
      <c r="FX57" s="129"/>
      <c r="FY57" s="129"/>
      <c r="FZ57" s="129"/>
      <c r="GA57" s="129"/>
      <c r="GB57" s="129"/>
      <c r="GC57" s="129"/>
      <c r="GD57" s="129"/>
      <c r="GE57" s="129"/>
      <c r="GF57" s="129"/>
      <c r="GG57" s="129"/>
      <c r="GH57" s="129"/>
      <c r="GI57" s="129"/>
      <c r="GJ57" s="129"/>
      <c r="GK57" s="129"/>
      <c r="GL57" s="129"/>
      <c r="GM57" s="129"/>
      <c r="GN57" s="129"/>
      <c r="GO57" s="129"/>
      <c r="GP57" s="129"/>
      <c r="GQ57" s="129"/>
      <c r="GR57" s="129"/>
      <c r="GS57" s="129"/>
      <c r="GT57" s="129"/>
      <c r="GU57" s="129"/>
      <c r="GV57" s="129"/>
      <c r="GW57" s="129"/>
      <c r="GX57" s="129"/>
      <c r="GY57" s="129"/>
      <c r="GZ57" s="129"/>
      <c r="HA57" s="129"/>
      <c r="HB57" s="129"/>
      <c r="HC57" s="129"/>
      <c r="HD57" s="129"/>
      <c r="HE57" s="129"/>
      <c r="HF57" s="129"/>
      <c r="HG57" s="129"/>
      <c r="HH57" s="129"/>
      <c r="HI57" s="129"/>
      <c r="HJ57" s="129"/>
      <c r="HK57" s="129"/>
      <c r="HL57" s="129"/>
      <c r="HM57" s="129"/>
      <c r="HN57" s="129"/>
      <c r="HO57" s="129"/>
      <c r="HP57" s="129"/>
      <c r="HQ57" s="129"/>
      <c r="HR57" s="129"/>
      <c r="HS57" s="129"/>
      <c r="HT57" s="129"/>
      <c r="HU57" s="129"/>
      <c r="HV57" s="129"/>
      <c r="HW57" s="129"/>
      <c r="HX57" s="129"/>
      <c r="HY57" s="129"/>
      <c r="HZ57" s="129"/>
      <c r="IA57" s="129"/>
      <c r="IB57" s="129"/>
      <c r="IC57" s="129"/>
      <c r="ID57" s="129"/>
      <c r="IE57" s="129"/>
      <c r="IF57" s="129"/>
      <c r="IG57" s="129"/>
      <c r="IH57" s="129"/>
      <c r="II57" s="129"/>
      <c r="IJ57" s="129"/>
      <c r="IK57" s="129"/>
      <c r="IL57" s="129"/>
    </row>
    <row r="58" spans="1:246" s="137" customFormat="1" ht="32">
      <c r="A58" s="130">
        <v>49</v>
      </c>
      <c r="B58" s="259" t="s">
        <v>116</v>
      </c>
      <c r="C58" s="260" t="s">
        <v>3</v>
      </c>
      <c r="D58" s="128">
        <v>7</v>
      </c>
      <c r="E58" s="128"/>
      <c r="F58" s="128"/>
      <c r="G58" s="250"/>
      <c r="H58" s="135"/>
      <c r="I58" s="135"/>
      <c r="J58" s="135"/>
      <c r="K58" s="135"/>
      <c r="L58" s="135"/>
      <c r="M58" s="135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36"/>
      <c r="BM58" s="136"/>
      <c r="BN58" s="136"/>
      <c r="BO58" s="136"/>
      <c r="BP58" s="136"/>
      <c r="BQ58" s="136"/>
      <c r="BR58" s="136"/>
      <c r="BS58" s="136"/>
      <c r="BT58" s="136"/>
      <c r="BU58" s="136"/>
      <c r="BV58" s="136"/>
      <c r="BW58" s="136"/>
      <c r="BX58" s="136"/>
      <c r="BY58" s="136"/>
      <c r="BZ58" s="136"/>
      <c r="CA58" s="136"/>
      <c r="CB58" s="136"/>
      <c r="CC58" s="136"/>
      <c r="CD58" s="136"/>
      <c r="CE58" s="136"/>
      <c r="CF58" s="136"/>
      <c r="CG58" s="136"/>
      <c r="CH58" s="136"/>
      <c r="CI58" s="136"/>
      <c r="CJ58" s="136"/>
      <c r="CK58" s="136"/>
      <c r="CL58" s="136"/>
      <c r="CM58" s="136"/>
      <c r="CN58" s="136"/>
      <c r="CO58" s="136"/>
      <c r="CP58" s="136"/>
      <c r="CQ58" s="136"/>
      <c r="CR58" s="136"/>
      <c r="CS58" s="136"/>
      <c r="CT58" s="136"/>
      <c r="CU58" s="136"/>
      <c r="CV58" s="136"/>
      <c r="CW58" s="136"/>
      <c r="CX58" s="136"/>
      <c r="CY58" s="136"/>
      <c r="CZ58" s="136"/>
      <c r="DA58" s="136"/>
      <c r="DB58" s="136"/>
      <c r="DC58" s="136"/>
      <c r="DD58" s="136"/>
      <c r="DE58" s="136"/>
      <c r="DF58" s="136"/>
      <c r="DG58" s="136"/>
      <c r="DH58" s="136"/>
      <c r="DI58" s="136"/>
      <c r="DJ58" s="136"/>
      <c r="DK58" s="136"/>
      <c r="DL58" s="136"/>
      <c r="DM58" s="136"/>
      <c r="DN58" s="136"/>
      <c r="DO58" s="136"/>
      <c r="DP58" s="136"/>
      <c r="DQ58" s="136"/>
      <c r="DR58" s="136"/>
      <c r="DS58" s="136"/>
      <c r="DT58" s="136"/>
      <c r="DU58" s="136"/>
      <c r="DV58" s="136"/>
      <c r="DW58" s="136"/>
      <c r="DX58" s="136"/>
      <c r="DY58" s="136"/>
      <c r="DZ58" s="136"/>
      <c r="EA58" s="136"/>
      <c r="EB58" s="136"/>
      <c r="EC58" s="136"/>
      <c r="ED58" s="136"/>
      <c r="EE58" s="136"/>
      <c r="EF58" s="136"/>
      <c r="EG58" s="136"/>
      <c r="EH58" s="136"/>
      <c r="EI58" s="136"/>
      <c r="EJ58" s="136"/>
      <c r="EK58" s="136"/>
      <c r="EL58" s="136"/>
      <c r="EM58" s="136"/>
      <c r="EN58" s="136"/>
      <c r="EO58" s="136"/>
      <c r="EP58" s="136"/>
      <c r="EQ58" s="136"/>
      <c r="ER58" s="136"/>
      <c r="ES58" s="136"/>
      <c r="ET58" s="136"/>
      <c r="EU58" s="136"/>
      <c r="EV58" s="136"/>
      <c r="EW58" s="136"/>
      <c r="EX58" s="136"/>
      <c r="EY58" s="136"/>
      <c r="EZ58" s="136"/>
      <c r="FA58" s="136"/>
      <c r="FB58" s="136"/>
      <c r="FC58" s="136"/>
      <c r="FD58" s="136"/>
      <c r="FE58" s="136"/>
      <c r="FF58" s="136"/>
      <c r="FG58" s="136"/>
      <c r="FH58" s="136"/>
      <c r="FI58" s="136"/>
      <c r="FJ58" s="136"/>
      <c r="FK58" s="136"/>
      <c r="FL58" s="136"/>
      <c r="FM58" s="136"/>
      <c r="FN58" s="136"/>
      <c r="FO58" s="136"/>
      <c r="FP58" s="136"/>
      <c r="FQ58" s="136"/>
      <c r="FR58" s="136"/>
      <c r="FS58" s="136"/>
      <c r="FT58" s="136"/>
      <c r="FU58" s="136"/>
      <c r="FV58" s="136"/>
      <c r="FW58" s="136"/>
      <c r="FX58" s="136"/>
      <c r="FY58" s="136"/>
      <c r="FZ58" s="136"/>
      <c r="GA58" s="136"/>
      <c r="GB58" s="136"/>
      <c r="GC58" s="136"/>
      <c r="GD58" s="136"/>
      <c r="GE58" s="136"/>
      <c r="GF58" s="136"/>
      <c r="GG58" s="136"/>
      <c r="GH58" s="136"/>
      <c r="GI58" s="136"/>
      <c r="GJ58" s="136"/>
      <c r="GK58" s="136"/>
      <c r="GL58" s="136"/>
      <c r="GM58" s="136"/>
      <c r="GN58" s="136"/>
      <c r="GO58" s="136"/>
      <c r="GP58" s="136"/>
      <c r="GQ58" s="136"/>
      <c r="GR58" s="136"/>
      <c r="GS58" s="136"/>
      <c r="GT58" s="136"/>
      <c r="GU58" s="136"/>
      <c r="GV58" s="136"/>
      <c r="GW58" s="136"/>
      <c r="GX58" s="136"/>
      <c r="GY58" s="136"/>
      <c r="GZ58" s="136"/>
      <c r="HA58" s="136"/>
      <c r="HB58" s="136"/>
      <c r="HC58" s="136"/>
      <c r="HD58" s="136"/>
      <c r="HE58" s="136"/>
      <c r="HF58" s="136"/>
      <c r="HG58" s="136"/>
      <c r="HH58" s="136"/>
      <c r="HI58" s="136"/>
      <c r="HJ58" s="136"/>
      <c r="HK58" s="136"/>
      <c r="HL58" s="136"/>
      <c r="HM58" s="136"/>
      <c r="HN58" s="136"/>
      <c r="HO58" s="136"/>
      <c r="HP58" s="136"/>
      <c r="HQ58" s="136"/>
      <c r="HR58" s="136"/>
      <c r="HS58" s="136"/>
      <c r="HT58" s="136"/>
      <c r="HU58" s="136"/>
      <c r="HV58" s="136"/>
      <c r="HW58" s="136"/>
      <c r="HX58" s="136"/>
      <c r="HY58" s="136"/>
      <c r="HZ58" s="136"/>
      <c r="IA58" s="136"/>
      <c r="IB58" s="136"/>
      <c r="IC58" s="136"/>
      <c r="ID58" s="136"/>
      <c r="IE58" s="136"/>
      <c r="IF58" s="136"/>
      <c r="IG58" s="136"/>
      <c r="IH58" s="136"/>
      <c r="II58" s="136"/>
      <c r="IJ58" s="136"/>
      <c r="IK58" s="136"/>
      <c r="IL58" s="136"/>
    </row>
    <row r="59" spans="1:246" s="137" customFormat="1" ht="32">
      <c r="A59" s="130">
        <v>50</v>
      </c>
      <c r="B59" s="259" t="s">
        <v>117</v>
      </c>
      <c r="C59" s="260" t="s">
        <v>3</v>
      </c>
      <c r="D59" s="128">
        <v>1</v>
      </c>
      <c r="E59" s="128"/>
      <c r="F59" s="128"/>
      <c r="G59" s="250"/>
      <c r="H59" s="135"/>
      <c r="I59" s="135"/>
      <c r="J59" s="135"/>
      <c r="K59" s="135"/>
      <c r="L59" s="135"/>
      <c r="M59" s="135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/>
      <c r="AX59" s="136"/>
      <c r="AY59" s="136"/>
      <c r="AZ59" s="136"/>
      <c r="BA59" s="136"/>
      <c r="BB59" s="136"/>
      <c r="BC59" s="136"/>
      <c r="BD59" s="136"/>
      <c r="BE59" s="136"/>
      <c r="BF59" s="136"/>
      <c r="BG59" s="136"/>
      <c r="BH59" s="136"/>
      <c r="BI59" s="136"/>
      <c r="BJ59" s="136"/>
      <c r="BK59" s="136"/>
      <c r="BL59" s="136"/>
      <c r="BM59" s="136"/>
      <c r="BN59" s="136"/>
      <c r="BO59" s="136"/>
      <c r="BP59" s="136"/>
      <c r="BQ59" s="136"/>
      <c r="BR59" s="136"/>
      <c r="BS59" s="136"/>
      <c r="BT59" s="136"/>
      <c r="BU59" s="136"/>
      <c r="BV59" s="136"/>
      <c r="BW59" s="136"/>
      <c r="BX59" s="136"/>
      <c r="BY59" s="136"/>
      <c r="BZ59" s="136"/>
      <c r="CA59" s="136"/>
      <c r="CB59" s="136"/>
      <c r="CC59" s="136"/>
      <c r="CD59" s="136"/>
      <c r="CE59" s="136"/>
      <c r="CF59" s="136"/>
      <c r="CG59" s="136"/>
      <c r="CH59" s="136"/>
      <c r="CI59" s="136"/>
      <c r="CJ59" s="136"/>
      <c r="CK59" s="136"/>
      <c r="CL59" s="136"/>
      <c r="CM59" s="136"/>
      <c r="CN59" s="136"/>
      <c r="CO59" s="136"/>
      <c r="CP59" s="136"/>
      <c r="CQ59" s="136"/>
      <c r="CR59" s="136"/>
      <c r="CS59" s="136"/>
      <c r="CT59" s="136"/>
      <c r="CU59" s="136"/>
      <c r="CV59" s="136"/>
      <c r="CW59" s="136"/>
      <c r="CX59" s="136"/>
      <c r="CY59" s="136"/>
      <c r="CZ59" s="136"/>
      <c r="DA59" s="136"/>
      <c r="DB59" s="136"/>
      <c r="DC59" s="136"/>
      <c r="DD59" s="136"/>
      <c r="DE59" s="136"/>
      <c r="DF59" s="136"/>
      <c r="DG59" s="136"/>
      <c r="DH59" s="136"/>
      <c r="DI59" s="136"/>
      <c r="DJ59" s="136"/>
      <c r="DK59" s="136"/>
      <c r="DL59" s="136"/>
      <c r="DM59" s="136"/>
      <c r="DN59" s="136"/>
      <c r="DO59" s="136"/>
      <c r="DP59" s="136"/>
      <c r="DQ59" s="136"/>
      <c r="DR59" s="136"/>
      <c r="DS59" s="136"/>
      <c r="DT59" s="136"/>
      <c r="DU59" s="136"/>
      <c r="DV59" s="136"/>
      <c r="DW59" s="136"/>
      <c r="DX59" s="136"/>
      <c r="DY59" s="136"/>
      <c r="DZ59" s="136"/>
      <c r="EA59" s="136"/>
      <c r="EB59" s="136"/>
      <c r="EC59" s="136"/>
      <c r="ED59" s="136"/>
      <c r="EE59" s="136"/>
      <c r="EF59" s="136"/>
      <c r="EG59" s="136"/>
      <c r="EH59" s="136"/>
      <c r="EI59" s="136"/>
      <c r="EJ59" s="136"/>
      <c r="EK59" s="136"/>
      <c r="EL59" s="136"/>
      <c r="EM59" s="136"/>
      <c r="EN59" s="136"/>
      <c r="EO59" s="136"/>
      <c r="EP59" s="136"/>
      <c r="EQ59" s="136"/>
      <c r="ER59" s="136"/>
      <c r="ES59" s="136"/>
      <c r="ET59" s="136"/>
      <c r="EU59" s="136"/>
      <c r="EV59" s="136"/>
      <c r="EW59" s="136"/>
      <c r="EX59" s="136"/>
      <c r="EY59" s="136"/>
      <c r="EZ59" s="136"/>
      <c r="FA59" s="136"/>
      <c r="FB59" s="136"/>
      <c r="FC59" s="136"/>
      <c r="FD59" s="136"/>
      <c r="FE59" s="136"/>
      <c r="FF59" s="136"/>
      <c r="FG59" s="136"/>
      <c r="FH59" s="136"/>
      <c r="FI59" s="136"/>
      <c r="FJ59" s="136"/>
      <c r="FK59" s="136"/>
      <c r="FL59" s="136"/>
      <c r="FM59" s="136"/>
      <c r="FN59" s="136"/>
      <c r="FO59" s="136"/>
      <c r="FP59" s="136"/>
      <c r="FQ59" s="136"/>
      <c r="FR59" s="136"/>
      <c r="FS59" s="136"/>
      <c r="FT59" s="136"/>
      <c r="FU59" s="136"/>
      <c r="FV59" s="136"/>
      <c r="FW59" s="136"/>
      <c r="FX59" s="136"/>
      <c r="FY59" s="136"/>
      <c r="FZ59" s="136"/>
      <c r="GA59" s="136"/>
      <c r="GB59" s="136"/>
      <c r="GC59" s="136"/>
      <c r="GD59" s="136"/>
      <c r="GE59" s="136"/>
      <c r="GF59" s="136"/>
      <c r="GG59" s="136"/>
      <c r="GH59" s="136"/>
      <c r="GI59" s="136"/>
      <c r="GJ59" s="136"/>
      <c r="GK59" s="136"/>
      <c r="GL59" s="136"/>
      <c r="GM59" s="136"/>
      <c r="GN59" s="136"/>
      <c r="GO59" s="136"/>
      <c r="GP59" s="136"/>
      <c r="GQ59" s="136"/>
      <c r="GR59" s="136"/>
      <c r="GS59" s="136"/>
      <c r="GT59" s="136"/>
      <c r="GU59" s="136"/>
      <c r="GV59" s="136"/>
      <c r="GW59" s="136"/>
      <c r="GX59" s="136"/>
      <c r="GY59" s="136"/>
      <c r="GZ59" s="136"/>
      <c r="HA59" s="136"/>
      <c r="HB59" s="136"/>
      <c r="HC59" s="136"/>
      <c r="HD59" s="136"/>
      <c r="HE59" s="136"/>
      <c r="HF59" s="136"/>
      <c r="HG59" s="136"/>
      <c r="HH59" s="136"/>
      <c r="HI59" s="136"/>
      <c r="HJ59" s="136"/>
      <c r="HK59" s="136"/>
      <c r="HL59" s="136"/>
      <c r="HM59" s="136"/>
      <c r="HN59" s="136"/>
      <c r="HO59" s="136"/>
      <c r="HP59" s="136"/>
      <c r="HQ59" s="136"/>
      <c r="HR59" s="136"/>
      <c r="HS59" s="136"/>
      <c r="HT59" s="136"/>
      <c r="HU59" s="136"/>
      <c r="HV59" s="136"/>
      <c r="HW59" s="136"/>
      <c r="HX59" s="136"/>
      <c r="HY59" s="136"/>
      <c r="HZ59" s="136"/>
      <c r="IA59" s="136"/>
      <c r="IB59" s="136"/>
      <c r="IC59" s="136"/>
      <c r="ID59" s="136"/>
      <c r="IE59" s="136"/>
      <c r="IF59" s="136"/>
      <c r="IG59" s="136"/>
      <c r="IH59" s="136"/>
      <c r="II59" s="136"/>
      <c r="IJ59" s="136"/>
      <c r="IK59" s="136"/>
      <c r="IL59" s="136"/>
    </row>
    <row r="60" spans="1:246" ht="21" customHeight="1">
      <c r="A60" s="130">
        <v>51</v>
      </c>
      <c r="B60" s="267" t="s">
        <v>118</v>
      </c>
      <c r="C60" s="260"/>
      <c r="D60" s="128"/>
      <c r="E60" s="128"/>
      <c r="F60" s="128"/>
      <c r="G60" s="138"/>
      <c r="H60" s="121"/>
      <c r="I60" s="121"/>
      <c r="J60" s="121"/>
      <c r="K60" s="121"/>
      <c r="L60" s="121"/>
      <c r="M60" s="121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/>
      <c r="BM60" s="129"/>
      <c r="BN60" s="129"/>
      <c r="BO60" s="129"/>
      <c r="BP60" s="129"/>
      <c r="BQ60" s="129"/>
      <c r="BR60" s="129"/>
      <c r="BS60" s="129"/>
      <c r="BT60" s="129"/>
      <c r="BU60" s="129"/>
      <c r="BV60" s="129"/>
      <c r="BW60" s="129"/>
      <c r="BX60" s="129"/>
      <c r="BY60" s="129"/>
      <c r="BZ60" s="129"/>
      <c r="CA60" s="129"/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29"/>
      <c r="CO60" s="129"/>
      <c r="CP60" s="129"/>
      <c r="CQ60" s="129"/>
      <c r="CR60" s="129"/>
      <c r="CS60" s="129"/>
      <c r="CT60" s="129"/>
      <c r="CU60" s="129"/>
      <c r="CV60" s="129"/>
      <c r="CW60" s="129"/>
      <c r="CX60" s="129"/>
      <c r="CY60" s="129"/>
      <c r="CZ60" s="129"/>
      <c r="DA60" s="129"/>
      <c r="DB60" s="129"/>
      <c r="DC60" s="129"/>
      <c r="DD60" s="129"/>
      <c r="DE60" s="129"/>
      <c r="DF60" s="129"/>
      <c r="DG60" s="129"/>
      <c r="DH60" s="129"/>
      <c r="DI60" s="129"/>
      <c r="DJ60" s="129"/>
      <c r="DK60" s="129"/>
      <c r="DL60" s="129"/>
      <c r="DM60" s="129"/>
      <c r="DN60" s="129"/>
      <c r="DO60" s="129"/>
      <c r="DP60" s="129"/>
      <c r="DQ60" s="129"/>
      <c r="DR60" s="129"/>
      <c r="DS60" s="129"/>
      <c r="DT60" s="129"/>
      <c r="DU60" s="129"/>
      <c r="DV60" s="129"/>
      <c r="DW60" s="129"/>
      <c r="DX60" s="129"/>
      <c r="DY60" s="129"/>
      <c r="DZ60" s="129"/>
      <c r="EA60" s="129"/>
      <c r="EB60" s="129"/>
      <c r="EC60" s="129"/>
      <c r="ED60" s="129"/>
      <c r="EE60" s="129"/>
      <c r="EF60" s="129"/>
      <c r="EG60" s="129"/>
      <c r="EH60" s="129"/>
      <c r="EI60" s="129"/>
      <c r="EJ60" s="129"/>
      <c r="EK60" s="129"/>
      <c r="EL60" s="129"/>
      <c r="EM60" s="129"/>
      <c r="EN60" s="129"/>
      <c r="EO60" s="129"/>
      <c r="EP60" s="129"/>
      <c r="EQ60" s="129"/>
      <c r="ER60" s="129"/>
      <c r="ES60" s="129"/>
      <c r="ET60" s="129"/>
      <c r="EU60" s="129"/>
      <c r="EV60" s="129"/>
      <c r="EW60" s="129"/>
      <c r="EX60" s="129"/>
      <c r="EY60" s="129"/>
      <c r="EZ60" s="129"/>
      <c r="FA60" s="129"/>
      <c r="FB60" s="129"/>
      <c r="FC60" s="129"/>
      <c r="FD60" s="129"/>
      <c r="FE60" s="129"/>
      <c r="FF60" s="129"/>
      <c r="FG60" s="129"/>
      <c r="FH60" s="129"/>
      <c r="FI60" s="129"/>
      <c r="FJ60" s="129"/>
      <c r="FK60" s="129"/>
      <c r="FL60" s="129"/>
      <c r="FM60" s="129"/>
      <c r="FN60" s="129"/>
      <c r="FO60" s="129"/>
      <c r="FP60" s="129"/>
      <c r="FQ60" s="129"/>
      <c r="FR60" s="129"/>
      <c r="FS60" s="129"/>
      <c r="FT60" s="129"/>
      <c r="FU60" s="129"/>
      <c r="FV60" s="129"/>
      <c r="FW60" s="129"/>
      <c r="FX60" s="129"/>
      <c r="FY60" s="129"/>
      <c r="FZ60" s="129"/>
      <c r="GA60" s="129"/>
      <c r="GB60" s="129"/>
      <c r="GC60" s="129"/>
      <c r="GD60" s="129"/>
      <c r="GE60" s="129"/>
      <c r="GF60" s="129"/>
      <c r="GG60" s="129"/>
      <c r="GH60" s="129"/>
      <c r="GI60" s="129"/>
      <c r="GJ60" s="129"/>
      <c r="GK60" s="129"/>
      <c r="GL60" s="129"/>
      <c r="GM60" s="129"/>
      <c r="GN60" s="129"/>
      <c r="GO60" s="129"/>
      <c r="GP60" s="129"/>
      <c r="GQ60" s="129"/>
      <c r="GR60" s="129"/>
      <c r="GS60" s="129"/>
      <c r="GT60" s="129"/>
      <c r="GU60" s="129"/>
      <c r="GV60" s="129"/>
      <c r="GW60" s="129"/>
      <c r="GX60" s="129"/>
      <c r="GY60" s="129"/>
      <c r="GZ60" s="129"/>
      <c r="HA60" s="129"/>
      <c r="HB60" s="129"/>
      <c r="HC60" s="129"/>
      <c r="HD60" s="129"/>
      <c r="HE60" s="129"/>
      <c r="HF60" s="129"/>
      <c r="HG60" s="129"/>
      <c r="HH60" s="129"/>
      <c r="HI60" s="129"/>
      <c r="HJ60" s="129"/>
      <c r="HK60" s="129"/>
      <c r="HL60" s="129"/>
      <c r="HM60" s="129"/>
      <c r="HN60" s="129"/>
      <c r="HO60" s="129"/>
      <c r="HP60" s="129"/>
      <c r="HQ60" s="129"/>
      <c r="HR60" s="129"/>
      <c r="HS60" s="129"/>
      <c r="HT60" s="129"/>
      <c r="HU60" s="129"/>
      <c r="HV60" s="129"/>
      <c r="HW60" s="129"/>
      <c r="HX60" s="129"/>
      <c r="HY60" s="129"/>
      <c r="HZ60" s="129"/>
      <c r="IA60" s="129"/>
      <c r="IB60" s="129"/>
      <c r="IC60" s="129"/>
      <c r="ID60" s="129"/>
      <c r="IE60" s="129"/>
      <c r="IF60" s="129"/>
      <c r="IG60" s="129"/>
      <c r="IH60" s="129"/>
      <c r="II60" s="129"/>
      <c r="IJ60" s="129"/>
      <c r="IK60" s="129"/>
      <c r="IL60" s="129"/>
    </row>
    <row r="61" spans="1:246" ht="80">
      <c r="A61" s="130">
        <v>52</v>
      </c>
      <c r="B61" s="245" t="s">
        <v>174</v>
      </c>
      <c r="C61" s="260" t="s">
        <v>49</v>
      </c>
      <c r="D61" s="128">
        <v>3</v>
      </c>
      <c r="E61" s="128"/>
      <c r="F61" s="128"/>
      <c r="G61" s="138"/>
      <c r="H61" s="121"/>
      <c r="I61" s="121"/>
      <c r="J61" s="121"/>
      <c r="K61" s="121"/>
      <c r="L61" s="121"/>
      <c r="M61" s="121"/>
      <c r="N61" s="121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29"/>
      <c r="CO61" s="129"/>
      <c r="CP61" s="129"/>
      <c r="CQ61" s="129"/>
      <c r="CR61" s="129"/>
      <c r="CS61" s="129"/>
      <c r="CT61" s="129"/>
      <c r="CU61" s="129"/>
      <c r="CV61" s="129"/>
      <c r="CW61" s="129"/>
      <c r="CX61" s="129"/>
      <c r="CY61" s="129"/>
      <c r="CZ61" s="129"/>
      <c r="DA61" s="129"/>
      <c r="DB61" s="129"/>
      <c r="DC61" s="129"/>
      <c r="DD61" s="129"/>
      <c r="DE61" s="129"/>
      <c r="DF61" s="129"/>
      <c r="DG61" s="129"/>
      <c r="DH61" s="129"/>
      <c r="DI61" s="129"/>
      <c r="DJ61" s="129"/>
      <c r="DK61" s="129"/>
      <c r="DL61" s="129"/>
      <c r="DM61" s="129"/>
      <c r="DN61" s="129"/>
      <c r="DO61" s="129"/>
      <c r="DP61" s="129"/>
      <c r="DQ61" s="129"/>
      <c r="DR61" s="129"/>
      <c r="DS61" s="129"/>
      <c r="DT61" s="129"/>
      <c r="DU61" s="129"/>
      <c r="DV61" s="129"/>
      <c r="DW61" s="129"/>
      <c r="DX61" s="129"/>
      <c r="DY61" s="129"/>
      <c r="DZ61" s="129"/>
      <c r="EA61" s="129"/>
      <c r="EB61" s="129"/>
      <c r="EC61" s="129"/>
      <c r="ED61" s="129"/>
      <c r="EE61" s="129"/>
      <c r="EF61" s="129"/>
      <c r="EG61" s="129"/>
      <c r="EH61" s="129"/>
      <c r="EI61" s="129"/>
      <c r="EJ61" s="129"/>
      <c r="EK61" s="129"/>
      <c r="EL61" s="129"/>
      <c r="EM61" s="129"/>
      <c r="EN61" s="129"/>
      <c r="EO61" s="129"/>
      <c r="EP61" s="129"/>
      <c r="EQ61" s="129"/>
      <c r="ER61" s="129"/>
      <c r="ES61" s="129"/>
      <c r="ET61" s="129"/>
      <c r="EU61" s="129"/>
      <c r="EV61" s="129"/>
      <c r="EW61" s="129"/>
      <c r="EX61" s="129"/>
      <c r="EY61" s="129"/>
      <c r="EZ61" s="129"/>
      <c r="FA61" s="129"/>
      <c r="FB61" s="129"/>
      <c r="FC61" s="129"/>
      <c r="FD61" s="129"/>
      <c r="FE61" s="129"/>
      <c r="FF61" s="129"/>
      <c r="FG61" s="129"/>
      <c r="FH61" s="129"/>
      <c r="FI61" s="129"/>
      <c r="FJ61" s="129"/>
      <c r="FK61" s="129"/>
      <c r="FL61" s="129"/>
      <c r="FM61" s="129"/>
      <c r="FN61" s="129"/>
      <c r="FO61" s="129"/>
      <c r="FP61" s="129"/>
      <c r="FQ61" s="129"/>
      <c r="FR61" s="129"/>
      <c r="FS61" s="129"/>
      <c r="FT61" s="129"/>
      <c r="FU61" s="129"/>
      <c r="FV61" s="129"/>
      <c r="FW61" s="129"/>
      <c r="FX61" s="129"/>
      <c r="FY61" s="129"/>
      <c r="FZ61" s="129"/>
      <c r="GA61" s="129"/>
      <c r="GB61" s="129"/>
      <c r="GC61" s="129"/>
      <c r="GD61" s="129"/>
      <c r="GE61" s="129"/>
      <c r="GF61" s="129"/>
      <c r="GG61" s="129"/>
      <c r="GH61" s="129"/>
      <c r="GI61" s="129"/>
      <c r="GJ61" s="129"/>
      <c r="GK61" s="129"/>
      <c r="GL61" s="129"/>
      <c r="GM61" s="129"/>
      <c r="GN61" s="129"/>
      <c r="GO61" s="129"/>
      <c r="GP61" s="129"/>
      <c r="GQ61" s="129"/>
      <c r="GR61" s="129"/>
      <c r="GS61" s="129"/>
      <c r="GT61" s="129"/>
      <c r="GU61" s="129"/>
      <c r="GV61" s="129"/>
      <c r="GW61" s="129"/>
      <c r="GX61" s="129"/>
      <c r="GY61" s="129"/>
      <c r="GZ61" s="129"/>
      <c r="HA61" s="129"/>
      <c r="HB61" s="129"/>
      <c r="HC61" s="129"/>
      <c r="HD61" s="129"/>
      <c r="HE61" s="129"/>
      <c r="HF61" s="129"/>
      <c r="HG61" s="129"/>
      <c r="HH61" s="129"/>
      <c r="HI61" s="129"/>
      <c r="HJ61" s="129"/>
      <c r="HK61" s="129"/>
      <c r="HL61" s="129"/>
      <c r="HM61" s="129"/>
      <c r="HN61" s="129"/>
      <c r="HO61" s="129"/>
      <c r="HP61" s="129"/>
      <c r="HQ61" s="129"/>
      <c r="HR61" s="129"/>
      <c r="HS61" s="129"/>
      <c r="HT61" s="129"/>
      <c r="HU61" s="129"/>
      <c r="HV61" s="129"/>
      <c r="HW61" s="129"/>
      <c r="HX61" s="129"/>
      <c r="HY61" s="129"/>
      <c r="HZ61" s="129"/>
      <c r="IA61" s="129"/>
      <c r="IB61" s="129"/>
      <c r="IC61" s="129"/>
      <c r="ID61" s="129"/>
      <c r="IE61" s="129"/>
      <c r="IF61" s="129"/>
      <c r="IG61" s="129"/>
      <c r="IH61" s="129"/>
      <c r="II61" s="129"/>
      <c r="IJ61" s="129"/>
      <c r="IK61" s="129"/>
      <c r="IL61" s="129"/>
    </row>
    <row r="62" spans="1:246">
      <c r="A62" s="130">
        <v>53</v>
      </c>
      <c r="B62" s="245" t="s">
        <v>176</v>
      </c>
      <c r="C62" s="260" t="s">
        <v>49</v>
      </c>
      <c r="D62" s="128">
        <v>4</v>
      </c>
      <c r="E62" s="128"/>
      <c r="F62" s="128"/>
      <c r="G62" s="138" t="s">
        <v>39</v>
      </c>
      <c r="H62" s="121"/>
      <c r="I62" s="121"/>
      <c r="J62" s="121"/>
      <c r="K62" s="121"/>
      <c r="L62" s="121"/>
      <c r="M62" s="121"/>
      <c r="N62" s="121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129"/>
      <c r="CR62" s="129"/>
      <c r="CS62" s="129"/>
      <c r="CT62" s="129"/>
      <c r="CU62" s="129"/>
      <c r="CV62" s="129"/>
      <c r="CW62" s="129"/>
      <c r="CX62" s="129"/>
      <c r="CY62" s="129"/>
      <c r="CZ62" s="129"/>
      <c r="DA62" s="129"/>
      <c r="DB62" s="129"/>
      <c r="DC62" s="129"/>
      <c r="DD62" s="129"/>
      <c r="DE62" s="129"/>
      <c r="DF62" s="129"/>
      <c r="DG62" s="129"/>
      <c r="DH62" s="129"/>
      <c r="DI62" s="129"/>
      <c r="DJ62" s="129"/>
      <c r="DK62" s="129"/>
      <c r="DL62" s="129"/>
      <c r="DM62" s="129"/>
      <c r="DN62" s="129"/>
      <c r="DO62" s="129"/>
      <c r="DP62" s="129"/>
      <c r="DQ62" s="129"/>
      <c r="DR62" s="129"/>
      <c r="DS62" s="129"/>
      <c r="DT62" s="129"/>
      <c r="DU62" s="129"/>
      <c r="DV62" s="129"/>
      <c r="DW62" s="129"/>
      <c r="DX62" s="129"/>
      <c r="DY62" s="129"/>
      <c r="DZ62" s="129"/>
      <c r="EA62" s="129"/>
      <c r="EB62" s="129"/>
      <c r="EC62" s="129"/>
      <c r="ED62" s="129"/>
      <c r="EE62" s="129"/>
      <c r="EF62" s="129"/>
      <c r="EG62" s="129"/>
      <c r="EH62" s="129"/>
      <c r="EI62" s="129"/>
      <c r="EJ62" s="129"/>
      <c r="EK62" s="129"/>
      <c r="EL62" s="129"/>
      <c r="EM62" s="129"/>
      <c r="EN62" s="129"/>
      <c r="EO62" s="129"/>
      <c r="EP62" s="129"/>
      <c r="EQ62" s="129"/>
      <c r="ER62" s="129"/>
      <c r="ES62" s="129"/>
      <c r="ET62" s="129"/>
      <c r="EU62" s="129"/>
      <c r="EV62" s="129"/>
      <c r="EW62" s="129"/>
      <c r="EX62" s="129"/>
      <c r="EY62" s="129"/>
      <c r="EZ62" s="129"/>
      <c r="FA62" s="129"/>
      <c r="FB62" s="129"/>
      <c r="FC62" s="129"/>
      <c r="FD62" s="129"/>
      <c r="FE62" s="129"/>
      <c r="FF62" s="129"/>
      <c r="FG62" s="129"/>
      <c r="FH62" s="129"/>
      <c r="FI62" s="129"/>
      <c r="FJ62" s="129"/>
      <c r="FK62" s="129"/>
      <c r="FL62" s="129"/>
      <c r="FM62" s="129"/>
      <c r="FN62" s="129"/>
      <c r="FO62" s="129"/>
      <c r="FP62" s="129"/>
      <c r="FQ62" s="129"/>
      <c r="FR62" s="129"/>
      <c r="FS62" s="129"/>
      <c r="FT62" s="129"/>
      <c r="FU62" s="129"/>
      <c r="FV62" s="129"/>
      <c r="FW62" s="129"/>
      <c r="FX62" s="129"/>
      <c r="FY62" s="129"/>
      <c r="FZ62" s="129"/>
      <c r="GA62" s="129"/>
      <c r="GB62" s="129"/>
      <c r="GC62" s="129"/>
      <c r="GD62" s="129"/>
      <c r="GE62" s="129"/>
      <c r="GF62" s="129"/>
      <c r="GG62" s="129"/>
      <c r="GH62" s="129"/>
      <c r="GI62" s="129"/>
      <c r="GJ62" s="129"/>
      <c r="GK62" s="129"/>
      <c r="GL62" s="129"/>
      <c r="GM62" s="129"/>
      <c r="GN62" s="129"/>
      <c r="GO62" s="129"/>
      <c r="GP62" s="129"/>
      <c r="GQ62" s="129"/>
      <c r="GR62" s="129"/>
      <c r="GS62" s="129"/>
      <c r="GT62" s="129"/>
      <c r="GU62" s="129"/>
      <c r="GV62" s="129"/>
      <c r="GW62" s="129"/>
      <c r="GX62" s="129"/>
      <c r="GY62" s="129"/>
      <c r="GZ62" s="129"/>
      <c r="HA62" s="129"/>
      <c r="HB62" s="129"/>
      <c r="HC62" s="129"/>
      <c r="HD62" s="129"/>
      <c r="HE62" s="129"/>
      <c r="HF62" s="129"/>
      <c r="HG62" s="129"/>
      <c r="HH62" s="129"/>
      <c r="HI62" s="129"/>
      <c r="HJ62" s="129"/>
      <c r="HK62" s="129"/>
      <c r="HL62" s="129"/>
      <c r="HM62" s="129"/>
      <c r="HN62" s="129"/>
      <c r="HO62" s="129"/>
      <c r="HP62" s="129"/>
      <c r="HQ62" s="129"/>
      <c r="HR62" s="129"/>
      <c r="HS62" s="129"/>
      <c r="HT62" s="129"/>
      <c r="HU62" s="129"/>
      <c r="HV62" s="129"/>
      <c r="HW62" s="129"/>
      <c r="HX62" s="129"/>
      <c r="HY62" s="129"/>
      <c r="HZ62" s="129"/>
      <c r="IA62" s="129"/>
      <c r="IB62" s="129"/>
      <c r="IC62" s="129"/>
      <c r="ID62" s="129"/>
      <c r="IE62" s="129"/>
      <c r="IF62" s="129"/>
      <c r="IG62" s="129"/>
      <c r="IH62" s="129"/>
      <c r="II62" s="129"/>
      <c r="IJ62" s="129"/>
      <c r="IK62" s="129"/>
      <c r="IL62" s="129"/>
    </row>
    <row r="63" spans="1:246">
      <c r="A63" s="130">
        <v>54</v>
      </c>
      <c r="B63" s="245" t="s">
        <v>177</v>
      </c>
      <c r="C63" s="260" t="s">
        <v>49</v>
      </c>
      <c r="D63" s="128">
        <v>12</v>
      </c>
      <c r="E63" s="128"/>
      <c r="F63" s="128"/>
      <c r="G63" s="138" t="s">
        <v>39</v>
      </c>
      <c r="H63" s="121"/>
      <c r="I63" s="121"/>
      <c r="J63" s="121"/>
      <c r="K63" s="121"/>
      <c r="L63" s="121"/>
      <c r="M63" s="121"/>
      <c r="N63" s="121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29"/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  <c r="BI63" s="129"/>
      <c r="BJ63" s="129"/>
      <c r="BK63" s="129"/>
      <c r="BL63" s="129"/>
      <c r="BM63" s="129"/>
      <c r="BN63" s="129"/>
      <c r="BO63" s="129"/>
      <c r="BP63" s="129"/>
      <c r="BQ63" s="129"/>
      <c r="BR63" s="129"/>
      <c r="BS63" s="129"/>
      <c r="BT63" s="129"/>
      <c r="BU63" s="129"/>
      <c r="BV63" s="129"/>
      <c r="BW63" s="129"/>
      <c r="BX63" s="129"/>
      <c r="BY63" s="129"/>
      <c r="BZ63" s="129"/>
      <c r="CA63" s="129"/>
      <c r="CB63" s="129"/>
      <c r="CC63" s="129"/>
      <c r="CD63" s="129"/>
      <c r="CE63" s="129"/>
      <c r="CF63" s="129"/>
      <c r="CG63" s="129"/>
      <c r="CH63" s="129"/>
      <c r="CI63" s="129"/>
      <c r="CJ63" s="129"/>
      <c r="CK63" s="129"/>
      <c r="CL63" s="129"/>
      <c r="CM63" s="129"/>
      <c r="CN63" s="129"/>
      <c r="CO63" s="129"/>
      <c r="CP63" s="129"/>
      <c r="CQ63" s="129"/>
      <c r="CR63" s="129"/>
      <c r="CS63" s="129"/>
      <c r="CT63" s="129"/>
      <c r="CU63" s="129"/>
      <c r="CV63" s="129"/>
      <c r="CW63" s="129"/>
      <c r="CX63" s="129"/>
      <c r="CY63" s="129"/>
      <c r="CZ63" s="129"/>
      <c r="DA63" s="129"/>
      <c r="DB63" s="129"/>
      <c r="DC63" s="129"/>
      <c r="DD63" s="129"/>
      <c r="DE63" s="129"/>
      <c r="DF63" s="129"/>
      <c r="DG63" s="129"/>
      <c r="DH63" s="129"/>
      <c r="DI63" s="129"/>
      <c r="DJ63" s="129"/>
      <c r="DK63" s="129"/>
      <c r="DL63" s="129"/>
      <c r="DM63" s="129"/>
      <c r="DN63" s="129"/>
      <c r="DO63" s="129"/>
      <c r="DP63" s="129"/>
      <c r="DQ63" s="129"/>
      <c r="DR63" s="129"/>
      <c r="DS63" s="129"/>
      <c r="DT63" s="129"/>
      <c r="DU63" s="129"/>
      <c r="DV63" s="129"/>
      <c r="DW63" s="129"/>
      <c r="DX63" s="129"/>
      <c r="DY63" s="129"/>
      <c r="DZ63" s="129"/>
      <c r="EA63" s="129"/>
      <c r="EB63" s="129"/>
      <c r="EC63" s="129"/>
      <c r="ED63" s="129"/>
      <c r="EE63" s="129"/>
      <c r="EF63" s="129"/>
      <c r="EG63" s="129"/>
      <c r="EH63" s="129"/>
      <c r="EI63" s="129"/>
      <c r="EJ63" s="129"/>
      <c r="EK63" s="129"/>
      <c r="EL63" s="129"/>
      <c r="EM63" s="129"/>
      <c r="EN63" s="129"/>
      <c r="EO63" s="129"/>
      <c r="EP63" s="129"/>
      <c r="EQ63" s="129"/>
      <c r="ER63" s="129"/>
      <c r="ES63" s="129"/>
      <c r="ET63" s="129"/>
      <c r="EU63" s="129"/>
      <c r="EV63" s="129"/>
      <c r="EW63" s="129"/>
      <c r="EX63" s="129"/>
      <c r="EY63" s="129"/>
      <c r="EZ63" s="129"/>
      <c r="FA63" s="129"/>
      <c r="FB63" s="129"/>
      <c r="FC63" s="129"/>
      <c r="FD63" s="129"/>
      <c r="FE63" s="129"/>
      <c r="FF63" s="129"/>
      <c r="FG63" s="129"/>
      <c r="FH63" s="129"/>
      <c r="FI63" s="129"/>
      <c r="FJ63" s="129"/>
      <c r="FK63" s="129"/>
      <c r="FL63" s="129"/>
      <c r="FM63" s="129"/>
      <c r="FN63" s="129"/>
      <c r="FO63" s="129"/>
      <c r="FP63" s="129"/>
      <c r="FQ63" s="129"/>
      <c r="FR63" s="129"/>
      <c r="FS63" s="129"/>
      <c r="FT63" s="129"/>
      <c r="FU63" s="129"/>
      <c r="FV63" s="129"/>
      <c r="FW63" s="129"/>
      <c r="FX63" s="129"/>
      <c r="FY63" s="129"/>
      <c r="FZ63" s="129"/>
      <c r="GA63" s="129"/>
      <c r="GB63" s="129"/>
      <c r="GC63" s="129"/>
      <c r="GD63" s="129"/>
      <c r="GE63" s="129"/>
      <c r="GF63" s="129"/>
      <c r="GG63" s="129"/>
      <c r="GH63" s="129"/>
      <c r="GI63" s="129"/>
      <c r="GJ63" s="129"/>
      <c r="GK63" s="129"/>
      <c r="GL63" s="129"/>
      <c r="GM63" s="129"/>
      <c r="GN63" s="129"/>
      <c r="GO63" s="129"/>
      <c r="GP63" s="129"/>
      <c r="GQ63" s="129"/>
      <c r="GR63" s="129"/>
      <c r="GS63" s="129"/>
      <c r="GT63" s="129"/>
      <c r="GU63" s="129"/>
      <c r="GV63" s="129"/>
      <c r="GW63" s="129"/>
      <c r="GX63" s="129"/>
      <c r="GY63" s="129"/>
      <c r="GZ63" s="129"/>
      <c r="HA63" s="129"/>
      <c r="HB63" s="129"/>
      <c r="HC63" s="129"/>
      <c r="HD63" s="129"/>
      <c r="HE63" s="129"/>
      <c r="HF63" s="129"/>
      <c r="HG63" s="129"/>
      <c r="HH63" s="129"/>
      <c r="HI63" s="129"/>
      <c r="HJ63" s="129"/>
      <c r="HK63" s="129"/>
      <c r="HL63" s="129"/>
      <c r="HM63" s="129"/>
      <c r="HN63" s="129"/>
      <c r="HO63" s="129"/>
      <c r="HP63" s="129"/>
      <c r="HQ63" s="129"/>
      <c r="HR63" s="129"/>
      <c r="HS63" s="129"/>
      <c r="HT63" s="129"/>
      <c r="HU63" s="129"/>
      <c r="HV63" s="129"/>
      <c r="HW63" s="129"/>
      <c r="HX63" s="129"/>
      <c r="HY63" s="129"/>
      <c r="HZ63" s="129"/>
      <c r="IA63" s="129"/>
      <c r="IB63" s="129"/>
      <c r="IC63" s="129"/>
      <c r="ID63" s="129"/>
      <c r="IE63" s="129"/>
      <c r="IF63" s="129"/>
      <c r="IG63" s="129"/>
      <c r="IH63" s="129"/>
      <c r="II63" s="129"/>
      <c r="IJ63" s="129"/>
      <c r="IK63" s="129"/>
      <c r="IL63" s="129"/>
    </row>
    <row r="64" spans="1:246">
      <c r="A64" s="130">
        <v>55</v>
      </c>
      <c r="B64" s="245" t="s">
        <v>178</v>
      </c>
      <c r="C64" s="260" t="s">
        <v>49</v>
      </c>
      <c r="D64" s="128">
        <v>31</v>
      </c>
      <c r="E64" s="128"/>
      <c r="F64" s="128"/>
      <c r="G64" s="138" t="s">
        <v>39</v>
      </c>
      <c r="H64" s="121"/>
      <c r="I64" s="121"/>
      <c r="J64" s="121"/>
      <c r="K64" s="121"/>
      <c r="L64" s="121"/>
      <c r="M64" s="121"/>
      <c r="N64" s="121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29"/>
      <c r="AH64" s="129"/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  <c r="BI64" s="129"/>
      <c r="BJ64" s="129"/>
      <c r="BK64" s="129"/>
      <c r="BL64" s="129"/>
      <c r="BM64" s="129"/>
      <c r="BN64" s="129"/>
      <c r="BO64" s="129"/>
      <c r="BP64" s="129"/>
      <c r="BQ64" s="129"/>
      <c r="BR64" s="129"/>
      <c r="BS64" s="129"/>
      <c r="BT64" s="129"/>
      <c r="BU64" s="129"/>
      <c r="BV64" s="129"/>
      <c r="BW64" s="129"/>
      <c r="BX64" s="129"/>
      <c r="BY64" s="129"/>
      <c r="BZ64" s="129"/>
      <c r="CA64" s="129"/>
      <c r="CB64" s="129"/>
      <c r="CC64" s="129"/>
      <c r="CD64" s="129"/>
      <c r="CE64" s="129"/>
      <c r="CF64" s="129"/>
      <c r="CG64" s="129"/>
      <c r="CH64" s="129"/>
      <c r="CI64" s="129"/>
      <c r="CJ64" s="129"/>
      <c r="CK64" s="129"/>
      <c r="CL64" s="129"/>
      <c r="CM64" s="129"/>
      <c r="CN64" s="129"/>
      <c r="CO64" s="129"/>
      <c r="CP64" s="129"/>
      <c r="CQ64" s="129"/>
      <c r="CR64" s="129"/>
      <c r="CS64" s="129"/>
      <c r="CT64" s="129"/>
      <c r="CU64" s="129"/>
      <c r="CV64" s="129"/>
      <c r="CW64" s="129"/>
      <c r="CX64" s="129"/>
      <c r="CY64" s="129"/>
      <c r="CZ64" s="129"/>
      <c r="DA64" s="129"/>
      <c r="DB64" s="129"/>
      <c r="DC64" s="129"/>
      <c r="DD64" s="129"/>
      <c r="DE64" s="129"/>
      <c r="DF64" s="129"/>
      <c r="DG64" s="129"/>
      <c r="DH64" s="129"/>
      <c r="DI64" s="129"/>
      <c r="DJ64" s="129"/>
      <c r="DK64" s="129"/>
      <c r="DL64" s="129"/>
      <c r="DM64" s="129"/>
      <c r="DN64" s="129"/>
      <c r="DO64" s="129"/>
      <c r="DP64" s="129"/>
      <c r="DQ64" s="129"/>
      <c r="DR64" s="129"/>
      <c r="DS64" s="129"/>
      <c r="DT64" s="129"/>
      <c r="DU64" s="129"/>
      <c r="DV64" s="129"/>
      <c r="DW64" s="129"/>
      <c r="DX64" s="129"/>
      <c r="DY64" s="129"/>
      <c r="DZ64" s="129"/>
      <c r="EA64" s="129"/>
      <c r="EB64" s="129"/>
      <c r="EC64" s="129"/>
      <c r="ED64" s="129"/>
      <c r="EE64" s="129"/>
      <c r="EF64" s="129"/>
      <c r="EG64" s="129"/>
      <c r="EH64" s="129"/>
      <c r="EI64" s="129"/>
      <c r="EJ64" s="129"/>
      <c r="EK64" s="129"/>
      <c r="EL64" s="129"/>
      <c r="EM64" s="129"/>
      <c r="EN64" s="129"/>
      <c r="EO64" s="129"/>
      <c r="EP64" s="129"/>
      <c r="EQ64" s="129"/>
      <c r="ER64" s="129"/>
      <c r="ES64" s="129"/>
      <c r="ET64" s="129"/>
      <c r="EU64" s="129"/>
      <c r="EV64" s="129"/>
      <c r="EW64" s="129"/>
      <c r="EX64" s="129"/>
      <c r="EY64" s="129"/>
      <c r="EZ64" s="129"/>
      <c r="FA64" s="129"/>
      <c r="FB64" s="129"/>
      <c r="FC64" s="129"/>
      <c r="FD64" s="129"/>
      <c r="FE64" s="129"/>
      <c r="FF64" s="129"/>
      <c r="FG64" s="129"/>
      <c r="FH64" s="129"/>
      <c r="FI64" s="129"/>
      <c r="FJ64" s="129"/>
      <c r="FK64" s="129"/>
      <c r="FL64" s="129"/>
      <c r="FM64" s="129"/>
      <c r="FN64" s="129"/>
      <c r="FO64" s="129"/>
      <c r="FP64" s="129"/>
      <c r="FQ64" s="129"/>
      <c r="FR64" s="129"/>
      <c r="FS64" s="129"/>
      <c r="FT64" s="129"/>
      <c r="FU64" s="129"/>
      <c r="FV64" s="129"/>
      <c r="FW64" s="129"/>
      <c r="FX64" s="129"/>
      <c r="FY64" s="129"/>
      <c r="FZ64" s="129"/>
      <c r="GA64" s="129"/>
      <c r="GB64" s="129"/>
      <c r="GC64" s="129"/>
      <c r="GD64" s="129"/>
      <c r="GE64" s="129"/>
      <c r="GF64" s="129"/>
      <c r="GG64" s="129"/>
      <c r="GH64" s="129"/>
      <c r="GI64" s="129"/>
      <c r="GJ64" s="129"/>
      <c r="GK64" s="129"/>
      <c r="GL64" s="129"/>
      <c r="GM64" s="129"/>
      <c r="GN64" s="129"/>
      <c r="GO64" s="129"/>
      <c r="GP64" s="129"/>
      <c r="GQ64" s="129"/>
      <c r="GR64" s="129"/>
      <c r="GS64" s="129"/>
      <c r="GT64" s="129"/>
      <c r="GU64" s="129"/>
      <c r="GV64" s="129"/>
      <c r="GW64" s="129"/>
      <c r="GX64" s="129"/>
      <c r="GY64" s="129"/>
      <c r="GZ64" s="129"/>
      <c r="HA64" s="129"/>
      <c r="HB64" s="129"/>
      <c r="HC64" s="129"/>
      <c r="HD64" s="129"/>
      <c r="HE64" s="129"/>
      <c r="HF64" s="129"/>
      <c r="HG64" s="129"/>
      <c r="HH64" s="129"/>
      <c r="HI64" s="129"/>
      <c r="HJ64" s="129"/>
      <c r="HK64" s="129"/>
      <c r="HL64" s="129"/>
      <c r="HM64" s="129"/>
      <c r="HN64" s="129"/>
      <c r="HO64" s="129"/>
      <c r="HP64" s="129"/>
      <c r="HQ64" s="129"/>
      <c r="HR64" s="129"/>
      <c r="HS64" s="129"/>
      <c r="HT64" s="129"/>
      <c r="HU64" s="129"/>
      <c r="HV64" s="129"/>
      <c r="HW64" s="129"/>
      <c r="HX64" s="129"/>
      <c r="HY64" s="129"/>
      <c r="HZ64" s="129"/>
      <c r="IA64" s="129"/>
      <c r="IB64" s="129"/>
      <c r="IC64" s="129"/>
      <c r="ID64" s="129"/>
      <c r="IE64" s="129"/>
      <c r="IF64" s="129"/>
      <c r="IG64" s="129"/>
      <c r="IH64" s="129"/>
      <c r="II64" s="129"/>
      <c r="IJ64" s="129"/>
      <c r="IK64" s="129"/>
      <c r="IL64" s="129"/>
    </row>
    <row r="65" spans="1:247" s="24" customFormat="1" ht="48">
      <c r="A65" s="130">
        <v>56</v>
      </c>
      <c r="B65" s="275" t="s">
        <v>179</v>
      </c>
      <c r="C65" s="260" t="s">
        <v>3</v>
      </c>
      <c r="D65" s="128">
        <v>8</v>
      </c>
      <c r="E65" s="128"/>
      <c r="F65" s="128"/>
      <c r="G65" s="172"/>
    </row>
    <row r="66" spans="1:247" s="24" customFormat="1" ht="48">
      <c r="A66" s="130">
        <v>57</v>
      </c>
      <c r="B66" s="245" t="s">
        <v>175</v>
      </c>
      <c r="C66" s="260" t="s">
        <v>3</v>
      </c>
      <c r="D66" s="128">
        <v>3</v>
      </c>
      <c r="E66" s="128"/>
      <c r="F66" s="128"/>
      <c r="G66" s="172"/>
    </row>
    <row r="67" spans="1:247" ht="64">
      <c r="A67" s="130">
        <v>58</v>
      </c>
      <c r="B67" s="245" t="s">
        <v>180</v>
      </c>
      <c r="C67" s="260" t="s">
        <v>50</v>
      </c>
      <c r="D67" s="128">
        <v>1</v>
      </c>
      <c r="E67" s="128"/>
      <c r="F67" s="128"/>
      <c r="G67" s="138"/>
      <c r="H67" s="121"/>
      <c r="I67" s="121"/>
      <c r="J67" s="121"/>
      <c r="K67" s="121"/>
      <c r="L67" s="121"/>
      <c r="M67" s="121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29"/>
      <c r="Z67" s="129"/>
      <c r="AA67" s="129"/>
      <c r="AB67" s="129"/>
      <c r="AC67" s="129"/>
      <c r="AD67" s="129"/>
      <c r="AE67" s="129"/>
      <c r="AF67" s="129"/>
      <c r="AG67" s="129"/>
      <c r="AH67" s="129"/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  <c r="AY67" s="129"/>
      <c r="AZ67" s="129"/>
      <c r="BA67" s="129"/>
      <c r="BB67" s="129"/>
      <c r="BC67" s="129"/>
      <c r="BD67" s="129"/>
      <c r="BE67" s="129"/>
      <c r="BF67" s="129"/>
      <c r="BG67" s="129"/>
      <c r="BH67" s="129"/>
      <c r="BI67" s="129"/>
      <c r="BJ67" s="129"/>
      <c r="BK67" s="129"/>
      <c r="BL67" s="129"/>
      <c r="BM67" s="129"/>
      <c r="BN67" s="129"/>
      <c r="BO67" s="129"/>
      <c r="BP67" s="129"/>
      <c r="BQ67" s="129"/>
      <c r="BR67" s="129"/>
      <c r="BS67" s="129"/>
      <c r="BT67" s="129"/>
      <c r="BU67" s="129"/>
      <c r="BV67" s="129"/>
      <c r="BW67" s="129"/>
      <c r="BX67" s="129"/>
      <c r="BY67" s="129"/>
      <c r="BZ67" s="129"/>
      <c r="CA67" s="129"/>
      <c r="CB67" s="129"/>
      <c r="CC67" s="129"/>
      <c r="CD67" s="129"/>
      <c r="CE67" s="129"/>
      <c r="CF67" s="129"/>
      <c r="CG67" s="129"/>
      <c r="CH67" s="129"/>
      <c r="CI67" s="129"/>
      <c r="CJ67" s="129"/>
      <c r="CK67" s="129"/>
      <c r="CL67" s="129"/>
      <c r="CM67" s="129"/>
      <c r="CN67" s="129"/>
      <c r="CO67" s="129"/>
      <c r="CP67" s="129"/>
      <c r="CQ67" s="129"/>
      <c r="CR67" s="129"/>
      <c r="CS67" s="129"/>
      <c r="CT67" s="129"/>
      <c r="CU67" s="129"/>
      <c r="CV67" s="129"/>
      <c r="CW67" s="129"/>
      <c r="CX67" s="129"/>
      <c r="CY67" s="129"/>
      <c r="CZ67" s="129"/>
      <c r="DA67" s="129"/>
      <c r="DB67" s="129"/>
      <c r="DC67" s="129"/>
      <c r="DD67" s="129"/>
      <c r="DE67" s="129"/>
      <c r="DF67" s="129"/>
      <c r="DG67" s="129"/>
      <c r="DH67" s="129"/>
      <c r="DI67" s="129"/>
      <c r="DJ67" s="129"/>
      <c r="DK67" s="129"/>
      <c r="DL67" s="129"/>
      <c r="DM67" s="129"/>
      <c r="DN67" s="129"/>
      <c r="DO67" s="129"/>
      <c r="DP67" s="129"/>
      <c r="DQ67" s="129"/>
      <c r="DR67" s="129"/>
      <c r="DS67" s="129"/>
      <c r="DT67" s="129"/>
      <c r="DU67" s="129"/>
      <c r="DV67" s="129"/>
      <c r="DW67" s="129"/>
      <c r="DX67" s="129"/>
      <c r="DY67" s="129"/>
      <c r="DZ67" s="129"/>
      <c r="EA67" s="129"/>
      <c r="EB67" s="129"/>
      <c r="EC67" s="129"/>
      <c r="ED67" s="129"/>
      <c r="EE67" s="129"/>
      <c r="EF67" s="129"/>
      <c r="EG67" s="129"/>
      <c r="EH67" s="129"/>
      <c r="EI67" s="129"/>
      <c r="EJ67" s="129"/>
      <c r="EK67" s="129"/>
      <c r="EL67" s="129"/>
      <c r="EM67" s="129"/>
      <c r="EN67" s="129"/>
      <c r="EO67" s="129"/>
      <c r="EP67" s="129"/>
      <c r="EQ67" s="129"/>
      <c r="ER67" s="129"/>
      <c r="ES67" s="129"/>
      <c r="ET67" s="129"/>
      <c r="EU67" s="129"/>
      <c r="EV67" s="129"/>
      <c r="EW67" s="129"/>
      <c r="EX67" s="129"/>
      <c r="EY67" s="129"/>
      <c r="EZ67" s="129"/>
      <c r="FA67" s="129"/>
      <c r="FB67" s="129"/>
      <c r="FC67" s="129"/>
      <c r="FD67" s="129"/>
      <c r="FE67" s="129"/>
      <c r="FF67" s="129"/>
      <c r="FG67" s="129"/>
      <c r="FH67" s="129"/>
      <c r="FI67" s="129"/>
      <c r="FJ67" s="129"/>
      <c r="FK67" s="129"/>
      <c r="FL67" s="129"/>
      <c r="FM67" s="129"/>
      <c r="FN67" s="129"/>
      <c r="FO67" s="129"/>
      <c r="FP67" s="129"/>
      <c r="FQ67" s="129"/>
      <c r="FR67" s="129"/>
      <c r="FS67" s="129"/>
      <c r="FT67" s="129"/>
      <c r="FU67" s="129"/>
      <c r="FV67" s="129"/>
      <c r="FW67" s="129"/>
      <c r="FX67" s="129"/>
      <c r="FY67" s="129"/>
      <c r="FZ67" s="129"/>
      <c r="GA67" s="129"/>
      <c r="GB67" s="129"/>
      <c r="GC67" s="129"/>
      <c r="GD67" s="129"/>
      <c r="GE67" s="129"/>
      <c r="GF67" s="129"/>
      <c r="GG67" s="129"/>
      <c r="GH67" s="129"/>
      <c r="GI67" s="129"/>
      <c r="GJ67" s="129"/>
      <c r="GK67" s="129"/>
      <c r="GL67" s="129"/>
      <c r="GM67" s="129"/>
      <c r="GN67" s="129"/>
      <c r="GO67" s="129"/>
      <c r="GP67" s="129"/>
      <c r="GQ67" s="129"/>
      <c r="GR67" s="129"/>
      <c r="GS67" s="129"/>
      <c r="GT67" s="129"/>
      <c r="GU67" s="129"/>
      <c r="GV67" s="129"/>
      <c r="GW67" s="129"/>
      <c r="GX67" s="129"/>
      <c r="GY67" s="129"/>
      <c r="GZ67" s="129"/>
      <c r="HA67" s="129"/>
      <c r="HB67" s="129"/>
      <c r="HC67" s="129"/>
      <c r="HD67" s="129"/>
      <c r="HE67" s="129"/>
      <c r="HF67" s="129"/>
      <c r="HG67" s="129"/>
      <c r="HH67" s="129"/>
      <c r="HI67" s="129"/>
      <c r="HJ67" s="129"/>
      <c r="HK67" s="129"/>
      <c r="HL67" s="129"/>
      <c r="HM67" s="129"/>
      <c r="HN67" s="129"/>
      <c r="HO67" s="129"/>
      <c r="HP67" s="129"/>
      <c r="HQ67" s="129"/>
      <c r="HR67" s="129"/>
      <c r="HS67" s="129"/>
      <c r="HT67" s="129"/>
      <c r="HU67" s="129"/>
      <c r="HV67" s="129"/>
      <c r="HW67" s="129"/>
      <c r="HX67" s="129"/>
      <c r="HY67" s="129"/>
      <c r="HZ67" s="129"/>
      <c r="IA67" s="129"/>
      <c r="IB67" s="129"/>
      <c r="IC67" s="129"/>
      <c r="ID67" s="129"/>
      <c r="IE67" s="129"/>
      <c r="IF67" s="129"/>
      <c r="IG67" s="129"/>
      <c r="IH67" s="129"/>
      <c r="II67" s="129"/>
      <c r="IJ67" s="129"/>
      <c r="IK67" s="129"/>
      <c r="IL67" s="129"/>
    </row>
    <row r="68" spans="1:247">
      <c r="A68" s="130">
        <v>59</v>
      </c>
      <c r="B68" s="245" t="s">
        <v>181</v>
      </c>
      <c r="C68" s="260" t="s">
        <v>4</v>
      </c>
      <c r="D68" s="128">
        <v>15</v>
      </c>
      <c r="E68" s="128"/>
      <c r="F68" s="128"/>
      <c r="G68" s="138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29"/>
      <c r="CO68" s="129"/>
      <c r="CP68" s="129"/>
      <c r="CQ68" s="129"/>
      <c r="CR68" s="129"/>
      <c r="CS68" s="129"/>
      <c r="CT68" s="129"/>
      <c r="CU68" s="129"/>
      <c r="CV68" s="129"/>
      <c r="CW68" s="129"/>
      <c r="CX68" s="129"/>
      <c r="CY68" s="129"/>
      <c r="CZ68" s="129"/>
      <c r="DA68" s="129"/>
      <c r="DB68" s="129"/>
      <c r="DC68" s="129"/>
      <c r="DD68" s="129"/>
      <c r="DE68" s="129"/>
      <c r="DF68" s="129"/>
      <c r="DG68" s="129"/>
      <c r="DH68" s="129"/>
      <c r="DI68" s="129"/>
      <c r="DJ68" s="129"/>
      <c r="DK68" s="129"/>
      <c r="DL68" s="129"/>
      <c r="DM68" s="129"/>
      <c r="DN68" s="129"/>
      <c r="DO68" s="129"/>
      <c r="DP68" s="129"/>
      <c r="DQ68" s="129"/>
      <c r="DR68" s="129"/>
      <c r="DS68" s="129"/>
      <c r="DT68" s="129"/>
      <c r="DU68" s="129"/>
      <c r="DV68" s="129"/>
      <c r="DW68" s="129"/>
      <c r="DX68" s="129"/>
      <c r="DY68" s="129"/>
      <c r="DZ68" s="129"/>
      <c r="EA68" s="129"/>
      <c r="EB68" s="129"/>
      <c r="EC68" s="129"/>
      <c r="ED68" s="129"/>
      <c r="EE68" s="129"/>
      <c r="EF68" s="129"/>
      <c r="EG68" s="129"/>
      <c r="EH68" s="129"/>
      <c r="EI68" s="129"/>
      <c r="EJ68" s="129"/>
      <c r="EK68" s="129"/>
      <c r="EL68" s="129"/>
      <c r="EM68" s="129"/>
      <c r="EN68" s="129"/>
      <c r="EO68" s="129"/>
      <c r="EP68" s="129"/>
      <c r="EQ68" s="129"/>
      <c r="ER68" s="129"/>
      <c r="ES68" s="129"/>
      <c r="ET68" s="129"/>
      <c r="EU68" s="129"/>
      <c r="EV68" s="129"/>
      <c r="EW68" s="129"/>
      <c r="EX68" s="129"/>
      <c r="EY68" s="129"/>
      <c r="EZ68" s="129"/>
      <c r="FA68" s="129"/>
      <c r="FB68" s="129"/>
      <c r="FC68" s="129"/>
      <c r="FD68" s="129"/>
      <c r="FE68" s="129"/>
      <c r="FF68" s="129"/>
      <c r="FG68" s="129"/>
      <c r="FH68" s="129"/>
      <c r="FI68" s="129"/>
      <c r="FJ68" s="129"/>
      <c r="FK68" s="129"/>
      <c r="FL68" s="129"/>
      <c r="FM68" s="129"/>
      <c r="FN68" s="129"/>
      <c r="FO68" s="129"/>
      <c r="FP68" s="129"/>
      <c r="FQ68" s="129"/>
      <c r="FR68" s="129"/>
      <c r="FS68" s="129"/>
      <c r="FT68" s="129"/>
      <c r="FU68" s="129"/>
      <c r="FV68" s="129"/>
      <c r="FW68" s="129"/>
      <c r="FX68" s="129"/>
      <c r="FY68" s="129"/>
      <c r="FZ68" s="129"/>
      <c r="GA68" s="129"/>
      <c r="GB68" s="129"/>
      <c r="GC68" s="129"/>
      <c r="GD68" s="129"/>
      <c r="GE68" s="129"/>
      <c r="GF68" s="129"/>
      <c r="GG68" s="129"/>
      <c r="GH68" s="129"/>
      <c r="GI68" s="129"/>
      <c r="GJ68" s="129"/>
      <c r="GK68" s="129"/>
      <c r="GL68" s="129"/>
      <c r="GM68" s="129"/>
      <c r="GN68" s="129"/>
      <c r="GO68" s="129"/>
      <c r="GP68" s="129"/>
      <c r="GQ68" s="129"/>
      <c r="GR68" s="129"/>
      <c r="GS68" s="129"/>
      <c r="GT68" s="129"/>
      <c r="GU68" s="129"/>
      <c r="GV68" s="129"/>
      <c r="GW68" s="129"/>
      <c r="GX68" s="129"/>
      <c r="GY68" s="129"/>
      <c r="GZ68" s="129"/>
      <c r="HA68" s="129"/>
      <c r="HB68" s="129"/>
      <c r="HC68" s="129"/>
      <c r="HD68" s="129"/>
      <c r="HE68" s="129"/>
      <c r="HF68" s="129"/>
      <c r="HG68" s="129"/>
      <c r="HH68" s="129"/>
      <c r="HI68" s="129"/>
      <c r="HJ68" s="129"/>
      <c r="HK68" s="129"/>
      <c r="HL68" s="129"/>
      <c r="HM68" s="129"/>
      <c r="HN68" s="129"/>
      <c r="HO68" s="129"/>
      <c r="HP68" s="129"/>
      <c r="HQ68" s="129"/>
      <c r="HR68" s="129"/>
      <c r="HS68" s="129"/>
      <c r="HT68" s="129"/>
      <c r="HU68" s="129"/>
      <c r="HV68" s="129"/>
      <c r="HW68" s="129"/>
      <c r="HX68" s="129"/>
      <c r="HY68" s="129"/>
      <c r="HZ68" s="129"/>
      <c r="IA68" s="129"/>
      <c r="IB68" s="129"/>
      <c r="IC68" s="129"/>
      <c r="ID68" s="129"/>
      <c r="IE68" s="129"/>
      <c r="IF68" s="129"/>
    </row>
    <row r="69" spans="1:247" ht="32">
      <c r="A69" s="130">
        <v>60</v>
      </c>
      <c r="B69" s="245" t="s">
        <v>182</v>
      </c>
      <c r="C69" s="260" t="s">
        <v>49</v>
      </c>
      <c r="D69" s="128">
        <v>3</v>
      </c>
      <c r="E69" s="128"/>
      <c r="F69" s="128"/>
      <c r="G69" s="138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  <c r="BM69" s="129"/>
      <c r="BN69" s="129"/>
      <c r="BO69" s="129"/>
      <c r="BP69" s="129"/>
      <c r="BQ69" s="129"/>
      <c r="BR69" s="129"/>
      <c r="BS69" s="129"/>
      <c r="BT69" s="129"/>
      <c r="BU69" s="129"/>
      <c r="BV69" s="129"/>
      <c r="BW69" s="129"/>
      <c r="BX69" s="129"/>
      <c r="BY69" s="129"/>
      <c r="BZ69" s="129"/>
      <c r="CA69" s="129"/>
      <c r="CB69" s="129"/>
      <c r="CC69" s="129"/>
      <c r="CD69" s="129"/>
      <c r="CE69" s="129"/>
      <c r="CF69" s="129"/>
      <c r="CG69" s="129"/>
      <c r="CH69" s="129"/>
      <c r="CI69" s="129"/>
      <c r="CJ69" s="129"/>
      <c r="CK69" s="129"/>
      <c r="CL69" s="129"/>
      <c r="CM69" s="129"/>
      <c r="CN69" s="129"/>
      <c r="CO69" s="129"/>
      <c r="CP69" s="129"/>
      <c r="CQ69" s="129"/>
      <c r="CR69" s="129"/>
      <c r="CS69" s="129"/>
      <c r="CT69" s="129"/>
      <c r="CU69" s="129"/>
      <c r="CV69" s="129"/>
      <c r="CW69" s="129"/>
      <c r="CX69" s="129"/>
      <c r="CY69" s="129"/>
      <c r="CZ69" s="129"/>
      <c r="DA69" s="129"/>
      <c r="DB69" s="129"/>
      <c r="DC69" s="129"/>
      <c r="DD69" s="129"/>
      <c r="DE69" s="129"/>
      <c r="DF69" s="129"/>
      <c r="DG69" s="129"/>
      <c r="DH69" s="129"/>
      <c r="DI69" s="129"/>
      <c r="DJ69" s="129"/>
      <c r="DK69" s="129"/>
      <c r="DL69" s="129"/>
      <c r="DM69" s="129"/>
      <c r="DN69" s="129"/>
      <c r="DO69" s="129"/>
      <c r="DP69" s="129"/>
      <c r="DQ69" s="129"/>
      <c r="DR69" s="129"/>
      <c r="DS69" s="129"/>
      <c r="DT69" s="129"/>
      <c r="DU69" s="129"/>
      <c r="DV69" s="129"/>
      <c r="DW69" s="129"/>
      <c r="DX69" s="129"/>
      <c r="DY69" s="129"/>
      <c r="DZ69" s="129"/>
      <c r="EA69" s="129"/>
      <c r="EB69" s="129"/>
      <c r="EC69" s="129"/>
      <c r="ED69" s="129"/>
      <c r="EE69" s="129"/>
      <c r="EF69" s="129"/>
      <c r="EG69" s="129"/>
      <c r="EH69" s="129"/>
      <c r="EI69" s="129"/>
      <c r="EJ69" s="129"/>
      <c r="EK69" s="129"/>
      <c r="EL69" s="129"/>
      <c r="EM69" s="129"/>
      <c r="EN69" s="129"/>
      <c r="EO69" s="129"/>
      <c r="EP69" s="129"/>
      <c r="EQ69" s="129"/>
      <c r="ER69" s="129"/>
      <c r="ES69" s="129"/>
      <c r="ET69" s="129"/>
      <c r="EU69" s="129"/>
      <c r="EV69" s="129"/>
      <c r="EW69" s="129"/>
      <c r="EX69" s="129"/>
      <c r="EY69" s="129"/>
      <c r="EZ69" s="129"/>
      <c r="FA69" s="129"/>
      <c r="FB69" s="129"/>
      <c r="FC69" s="129"/>
      <c r="FD69" s="129"/>
      <c r="FE69" s="129"/>
      <c r="FF69" s="129"/>
      <c r="FG69" s="129"/>
      <c r="FH69" s="129"/>
      <c r="FI69" s="129"/>
      <c r="FJ69" s="129"/>
      <c r="FK69" s="129"/>
      <c r="FL69" s="129"/>
      <c r="FM69" s="129"/>
      <c r="FN69" s="129"/>
      <c r="FO69" s="129"/>
      <c r="FP69" s="129"/>
      <c r="FQ69" s="129"/>
      <c r="FR69" s="129"/>
      <c r="FS69" s="129"/>
      <c r="FT69" s="129"/>
      <c r="FU69" s="129"/>
      <c r="FV69" s="129"/>
      <c r="FW69" s="129"/>
      <c r="FX69" s="129"/>
      <c r="FY69" s="129"/>
      <c r="FZ69" s="129"/>
      <c r="GA69" s="129"/>
      <c r="GB69" s="129"/>
      <c r="GC69" s="129"/>
      <c r="GD69" s="129"/>
      <c r="GE69" s="129"/>
      <c r="GF69" s="129"/>
      <c r="GG69" s="129"/>
      <c r="GH69" s="129"/>
      <c r="GI69" s="129"/>
      <c r="GJ69" s="129"/>
      <c r="GK69" s="129"/>
      <c r="GL69" s="129"/>
      <c r="GM69" s="129"/>
      <c r="GN69" s="129"/>
      <c r="GO69" s="129"/>
      <c r="GP69" s="129"/>
      <c r="GQ69" s="129"/>
      <c r="GR69" s="129"/>
      <c r="GS69" s="129"/>
      <c r="GT69" s="129"/>
      <c r="GU69" s="129"/>
      <c r="GV69" s="129"/>
      <c r="GW69" s="129"/>
      <c r="GX69" s="129"/>
      <c r="GY69" s="129"/>
      <c r="GZ69" s="129"/>
      <c r="HA69" s="129"/>
      <c r="HB69" s="129"/>
      <c r="HC69" s="129"/>
      <c r="HD69" s="129"/>
      <c r="HE69" s="129"/>
      <c r="HF69" s="129"/>
      <c r="HG69" s="129"/>
      <c r="HH69" s="129"/>
      <c r="HI69" s="129"/>
      <c r="HJ69" s="129"/>
      <c r="HK69" s="129"/>
      <c r="HL69" s="129"/>
      <c r="HM69" s="129"/>
      <c r="HN69" s="129"/>
      <c r="HO69" s="129"/>
      <c r="HP69" s="129"/>
      <c r="HQ69" s="129"/>
      <c r="HR69" s="129"/>
      <c r="HS69" s="129"/>
      <c r="HT69" s="129"/>
      <c r="HU69" s="129"/>
      <c r="HV69" s="129"/>
      <c r="HW69" s="129"/>
      <c r="HX69" s="129"/>
      <c r="HY69" s="129"/>
      <c r="HZ69" s="129"/>
      <c r="IA69" s="129"/>
      <c r="IB69" s="129"/>
      <c r="IC69" s="129"/>
      <c r="ID69" s="129"/>
      <c r="IE69" s="129"/>
      <c r="IF69" s="129"/>
    </row>
    <row r="70" spans="1:247" s="134" customFormat="1" ht="20.25" customHeight="1">
      <c r="A70" s="130"/>
      <c r="B70" s="230" t="s">
        <v>1</v>
      </c>
      <c r="C70" s="276"/>
      <c r="D70" s="261"/>
      <c r="E70" s="128"/>
      <c r="F70" s="131"/>
      <c r="G70" s="138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9"/>
      <c r="AW70" s="129"/>
      <c r="AX70" s="129"/>
      <c r="AY70" s="129"/>
      <c r="AZ70" s="129"/>
      <c r="BA70" s="129"/>
      <c r="BB70" s="129"/>
      <c r="BC70" s="129"/>
      <c r="BD70" s="129"/>
      <c r="BE70" s="129"/>
      <c r="BF70" s="129"/>
      <c r="BG70" s="129"/>
      <c r="BH70" s="129"/>
      <c r="BI70" s="129"/>
      <c r="BJ70" s="129"/>
      <c r="BK70" s="129"/>
      <c r="BL70" s="129"/>
      <c r="BM70" s="129"/>
      <c r="BN70" s="129"/>
      <c r="BO70" s="129"/>
      <c r="BP70" s="129"/>
      <c r="BQ70" s="129"/>
      <c r="BR70" s="129"/>
      <c r="BS70" s="129"/>
      <c r="BT70" s="129"/>
      <c r="BU70" s="129"/>
      <c r="BV70" s="129"/>
      <c r="BW70" s="129"/>
      <c r="BX70" s="129"/>
      <c r="BY70" s="129"/>
      <c r="BZ70" s="129"/>
      <c r="CA70" s="129"/>
      <c r="CB70" s="129"/>
      <c r="CC70" s="129"/>
      <c r="CD70" s="129"/>
      <c r="CE70" s="129"/>
      <c r="CF70" s="129"/>
      <c r="CG70" s="129"/>
      <c r="CH70" s="129"/>
      <c r="CI70" s="129"/>
      <c r="CJ70" s="129"/>
      <c r="CK70" s="129"/>
      <c r="CL70" s="129"/>
      <c r="CM70" s="129"/>
      <c r="CN70" s="129"/>
      <c r="CO70" s="129"/>
      <c r="CP70" s="129"/>
      <c r="CQ70" s="129"/>
      <c r="CR70" s="129"/>
      <c r="CS70" s="129"/>
      <c r="CT70" s="129"/>
      <c r="CU70" s="129"/>
      <c r="CV70" s="129"/>
      <c r="CW70" s="129"/>
      <c r="CX70" s="129"/>
      <c r="CY70" s="129"/>
      <c r="CZ70" s="129"/>
      <c r="DA70" s="129"/>
      <c r="DB70" s="129"/>
      <c r="DC70" s="129"/>
      <c r="DD70" s="129"/>
      <c r="DE70" s="129"/>
      <c r="DF70" s="129"/>
      <c r="DG70" s="129"/>
      <c r="DH70" s="129"/>
      <c r="DI70" s="129"/>
      <c r="DJ70" s="129"/>
      <c r="DK70" s="129"/>
      <c r="DL70" s="129"/>
      <c r="DM70" s="129"/>
      <c r="DN70" s="129"/>
      <c r="DO70" s="129"/>
      <c r="DP70" s="129"/>
      <c r="DQ70" s="129"/>
      <c r="DR70" s="129"/>
      <c r="DS70" s="129"/>
      <c r="DT70" s="129"/>
      <c r="DU70" s="129"/>
      <c r="DV70" s="129"/>
      <c r="DW70" s="129"/>
      <c r="DX70" s="129"/>
      <c r="DY70" s="129"/>
      <c r="DZ70" s="129"/>
      <c r="EA70" s="129"/>
      <c r="EB70" s="129"/>
      <c r="EC70" s="129"/>
      <c r="ED70" s="129"/>
      <c r="EE70" s="129"/>
      <c r="EF70" s="129"/>
      <c r="EG70" s="129"/>
      <c r="EH70" s="129"/>
      <c r="EI70" s="129"/>
      <c r="EJ70" s="129"/>
      <c r="EK70" s="129"/>
      <c r="EL70" s="129"/>
      <c r="EM70" s="129"/>
      <c r="EN70" s="129"/>
      <c r="EO70" s="129"/>
      <c r="EP70" s="129"/>
      <c r="EQ70" s="129"/>
      <c r="ER70" s="129"/>
      <c r="ES70" s="129"/>
      <c r="ET70" s="129"/>
      <c r="EU70" s="129"/>
      <c r="EV70" s="129"/>
      <c r="EW70" s="129"/>
      <c r="EX70" s="129"/>
      <c r="EY70" s="129"/>
      <c r="EZ70" s="129"/>
      <c r="FA70" s="129"/>
      <c r="FB70" s="129"/>
      <c r="FC70" s="129"/>
      <c r="FD70" s="129"/>
      <c r="FE70" s="129"/>
      <c r="FF70" s="129"/>
      <c r="FG70" s="129"/>
      <c r="FH70" s="129"/>
      <c r="FI70" s="129"/>
      <c r="FJ70" s="129"/>
      <c r="FK70" s="129"/>
      <c r="FL70" s="129"/>
      <c r="FM70" s="129"/>
      <c r="FN70" s="129"/>
      <c r="FO70" s="129"/>
      <c r="FP70" s="129"/>
      <c r="FQ70" s="129"/>
      <c r="FR70" s="129"/>
      <c r="FS70" s="129"/>
      <c r="FT70" s="129"/>
      <c r="FU70" s="129"/>
      <c r="FV70" s="129"/>
      <c r="FW70" s="129"/>
      <c r="FX70" s="129"/>
      <c r="FY70" s="129"/>
      <c r="FZ70" s="129"/>
      <c r="GA70" s="129"/>
      <c r="GB70" s="129"/>
      <c r="GC70" s="129"/>
      <c r="GD70" s="129"/>
      <c r="GE70" s="129"/>
      <c r="GF70" s="129"/>
      <c r="GG70" s="129"/>
      <c r="GH70" s="129"/>
      <c r="GI70" s="129"/>
      <c r="GJ70" s="129"/>
      <c r="GK70" s="129"/>
      <c r="GL70" s="129"/>
      <c r="GM70" s="129"/>
      <c r="GN70" s="129"/>
      <c r="GO70" s="129"/>
      <c r="GP70" s="129"/>
      <c r="GQ70" s="129"/>
      <c r="GR70" s="129"/>
      <c r="GS70" s="129"/>
      <c r="GT70" s="129"/>
      <c r="GU70" s="129"/>
      <c r="GV70" s="129"/>
      <c r="GW70" s="129"/>
      <c r="GX70" s="129"/>
      <c r="GY70" s="129"/>
      <c r="GZ70" s="129"/>
      <c r="HA70" s="129"/>
      <c r="HB70" s="129"/>
      <c r="HC70" s="129"/>
      <c r="HD70" s="129"/>
      <c r="HE70" s="129"/>
      <c r="HF70" s="129"/>
      <c r="HG70" s="129"/>
      <c r="HH70" s="129"/>
      <c r="HI70" s="129"/>
      <c r="HJ70" s="129"/>
      <c r="HK70" s="129"/>
      <c r="HL70" s="129"/>
      <c r="HM70" s="129"/>
      <c r="HN70" s="129"/>
      <c r="HO70" s="129"/>
      <c r="HP70" s="129"/>
      <c r="HQ70" s="129"/>
      <c r="HR70" s="129"/>
      <c r="HS70" s="129"/>
      <c r="HT70" s="129"/>
      <c r="HU70" s="129"/>
      <c r="HV70" s="129"/>
      <c r="HW70" s="129"/>
      <c r="HX70" s="129"/>
      <c r="HY70" s="129"/>
      <c r="HZ70" s="129"/>
      <c r="IA70" s="129"/>
      <c r="IB70" s="129"/>
      <c r="IC70" s="129"/>
      <c r="ID70" s="129"/>
      <c r="IE70" s="129"/>
      <c r="IF70" s="129"/>
    </row>
    <row r="71" spans="1:247" s="134" customFormat="1">
      <c r="A71" s="118"/>
      <c r="B71" s="230" t="s">
        <v>124</v>
      </c>
      <c r="C71" s="231">
        <v>0.75</v>
      </c>
      <c r="D71" s="243"/>
      <c r="E71" s="128"/>
      <c r="F71" s="127"/>
      <c r="G71" s="244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</row>
    <row r="72" spans="1:247" s="134" customFormat="1">
      <c r="A72" s="118"/>
      <c r="B72" s="230" t="s">
        <v>1</v>
      </c>
      <c r="C72" s="233"/>
      <c r="D72" s="243"/>
      <c r="E72" s="128"/>
      <c r="F72" s="127"/>
      <c r="G72" s="244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247" s="134" customFormat="1">
      <c r="A73" s="118"/>
      <c r="B73" s="230" t="s">
        <v>20</v>
      </c>
      <c r="C73" s="231">
        <v>0.08</v>
      </c>
      <c r="D73" s="243"/>
      <c r="E73" s="128"/>
      <c r="F73" s="127"/>
      <c r="G73" s="244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247">
      <c r="A74" s="118"/>
      <c r="B74" s="245" t="s">
        <v>125</v>
      </c>
      <c r="C74" s="235"/>
      <c r="D74" s="243"/>
      <c r="E74" s="128"/>
      <c r="F74" s="170"/>
      <c r="G74" s="246"/>
    </row>
    <row r="75" spans="1:247" s="174" customFormat="1" ht="42" customHeight="1">
      <c r="A75" s="252"/>
      <c r="B75" s="277" t="s">
        <v>183</v>
      </c>
      <c r="C75" s="271"/>
      <c r="D75" s="278"/>
      <c r="E75" s="173"/>
      <c r="F75" s="173"/>
      <c r="G75" s="253"/>
    </row>
    <row r="76" spans="1:247" s="178" customFormat="1" ht="32">
      <c r="A76" s="254">
        <v>61</v>
      </c>
      <c r="B76" s="245" t="s">
        <v>184</v>
      </c>
      <c r="C76" s="260" t="s">
        <v>185</v>
      </c>
      <c r="D76" s="266">
        <v>2.5</v>
      </c>
      <c r="E76" s="175"/>
      <c r="F76" s="127"/>
      <c r="G76" s="255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177"/>
      <c r="BC76" s="177"/>
      <c r="BD76" s="177"/>
      <c r="BE76" s="177"/>
      <c r="BF76" s="177"/>
      <c r="BG76" s="177"/>
      <c r="BH76" s="177"/>
      <c r="BI76" s="177"/>
      <c r="BJ76" s="177"/>
      <c r="BK76" s="177"/>
      <c r="BL76" s="177"/>
      <c r="BM76" s="177"/>
      <c r="BN76" s="177"/>
      <c r="BO76" s="177"/>
      <c r="BP76" s="177"/>
      <c r="BQ76" s="177"/>
      <c r="BR76" s="177"/>
      <c r="BS76" s="177"/>
      <c r="BT76" s="177"/>
      <c r="BU76" s="177"/>
      <c r="BV76" s="177"/>
      <c r="BW76" s="177"/>
      <c r="BX76" s="177"/>
      <c r="BY76" s="177"/>
      <c r="BZ76" s="177"/>
      <c r="CA76" s="177"/>
      <c r="CB76" s="177"/>
      <c r="CC76" s="177"/>
      <c r="CD76" s="177"/>
      <c r="CE76" s="177"/>
      <c r="CF76" s="177"/>
      <c r="CG76" s="177"/>
      <c r="CH76" s="177"/>
      <c r="CI76" s="177"/>
      <c r="CJ76" s="177"/>
      <c r="CK76" s="177"/>
      <c r="CL76" s="177"/>
      <c r="CM76" s="177"/>
      <c r="CN76" s="177"/>
      <c r="CO76" s="177"/>
      <c r="CP76" s="177"/>
      <c r="CQ76" s="177"/>
      <c r="CR76" s="177"/>
      <c r="CS76" s="177"/>
      <c r="CT76" s="177"/>
      <c r="CU76" s="177"/>
      <c r="CV76" s="177"/>
      <c r="CW76" s="177"/>
      <c r="CX76" s="177"/>
      <c r="CY76" s="177"/>
      <c r="CZ76" s="177"/>
      <c r="DA76" s="177"/>
      <c r="DB76" s="177"/>
      <c r="DC76" s="177"/>
      <c r="DD76" s="177"/>
      <c r="DE76" s="177"/>
      <c r="DF76" s="177"/>
      <c r="DG76" s="177"/>
      <c r="DH76" s="177"/>
      <c r="DI76" s="177"/>
      <c r="DJ76" s="177"/>
      <c r="DK76" s="177"/>
      <c r="DL76" s="177"/>
      <c r="DM76" s="177"/>
      <c r="DN76" s="177"/>
      <c r="DO76" s="177"/>
      <c r="DP76" s="177"/>
      <c r="DQ76" s="177"/>
      <c r="DR76" s="177"/>
      <c r="DS76" s="177"/>
      <c r="DT76" s="177"/>
      <c r="DU76" s="177"/>
      <c r="DV76" s="177"/>
      <c r="DW76" s="177"/>
      <c r="DX76" s="177"/>
      <c r="DY76" s="177"/>
      <c r="DZ76" s="177"/>
      <c r="EA76" s="177"/>
      <c r="EB76" s="177"/>
      <c r="EC76" s="177"/>
      <c r="ED76" s="177"/>
      <c r="EE76" s="177"/>
      <c r="EF76" s="177"/>
      <c r="EG76" s="177"/>
      <c r="EH76" s="177"/>
      <c r="EI76" s="177"/>
      <c r="EJ76" s="177"/>
      <c r="EK76" s="177"/>
      <c r="EL76" s="177"/>
      <c r="EM76" s="177"/>
      <c r="EN76" s="177"/>
      <c r="EO76" s="177"/>
      <c r="EP76" s="177"/>
      <c r="EQ76" s="177"/>
      <c r="ER76" s="177"/>
      <c r="ES76" s="177"/>
      <c r="ET76" s="177"/>
      <c r="EU76" s="177"/>
      <c r="EV76" s="177"/>
      <c r="EW76" s="177"/>
      <c r="EX76" s="177"/>
      <c r="EY76" s="177"/>
      <c r="EZ76" s="177"/>
      <c r="FA76" s="177"/>
      <c r="FB76" s="177"/>
      <c r="FC76" s="177"/>
      <c r="FD76" s="177"/>
      <c r="FE76" s="177"/>
      <c r="FF76" s="177"/>
      <c r="FG76" s="177"/>
      <c r="FH76" s="177"/>
      <c r="FI76" s="177"/>
      <c r="FJ76" s="177"/>
      <c r="FK76" s="177"/>
      <c r="FL76" s="177"/>
      <c r="FM76" s="177"/>
      <c r="FN76" s="177"/>
      <c r="FO76" s="177"/>
      <c r="FP76" s="177"/>
      <c r="FQ76" s="177"/>
      <c r="FR76" s="177"/>
      <c r="FS76" s="177"/>
      <c r="FT76" s="177"/>
      <c r="FU76" s="177"/>
      <c r="FV76" s="177"/>
      <c r="FW76" s="177"/>
      <c r="FX76" s="177"/>
      <c r="FY76" s="177"/>
      <c r="FZ76" s="177"/>
      <c r="GA76" s="177"/>
      <c r="GB76" s="177"/>
      <c r="GC76" s="177"/>
      <c r="GD76" s="177"/>
      <c r="GE76" s="177"/>
      <c r="GF76" s="177"/>
      <c r="GG76" s="177"/>
      <c r="GH76" s="177"/>
      <c r="GI76" s="177"/>
      <c r="GJ76" s="177"/>
      <c r="GK76" s="177"/>
      <c r="GL76" s="177"/>
      <c r="GM76" s="177"/>
      <c r="GN76" s="177"/>
      <c r="GO76" s="177"/>
      <c r="GP76" s="177"/>
      <c r="GQ76" s="177"/>
      <c r="GR76" s="177"/>
      <c r="GS76" s="177"/>
      <c r="GT76" s="177"/>
      <c r="GU76" s="177"/>
      <c r="GV76" s="177"/>
      <c r="GW76" s="177"/>
      <c r="GX76" s="177"/>
      <c r="GY76" s="177"/>
      <c r="GZ76" s="177"/>
      <c r="HA76" s="177"/>
      <c r="HB76" s="177"/>
      <c r="HC76" s="177"/>
      <c r="HD76" s="177"/>
      <c r="HE76" s="177"/>
      <c r="HF76" s="177"/>
      <c r="HG76" s="177"/>
      <c r="HH76" s="177"/>
      <c r="HI76" s="177"/>
      <c r="HJ76" s="177"/>
      <c r="HK76" s="177"/>
      <c r="HL76" s="177"/>
      <c r="HM76" s="177"/>
      <c r="HN76" s="177"/>
      <c r="HO76" s="177"/>
      <c r="HP76" s="177"/>
      <c r="HQ76" s="177"/>
      <c r="HR76" s="177"/>
      <c r="HS76" s="177"/>
      <c r="HT76" s="177"/>
      <c r="HU76" s="177"/>
      <c r="HV76" s="177"/>
      <c r="HW76" s="177"/>
      <c r="HX76" s="177"/>
      <c r="HY76" s="177"/>
      <c r="HZ76" s="177"/>
      <c r="IA76" s="177"/>
      <c r="IB76" s="177"/>
      <c r="IC76" s="177"/>
      <c r="ID76" s="177"/>
      <c r="IE76" s="177"/>
      <c r="IF76" s="177"/>
      <c r="IG76" s="177"/>
      <c r="IH76" s="177"/>
      <c r="II76" s="177"/>
      <c r="IJ76" s="177"/>
      <c r="IK76" s="177"/>
      <c r="IL76" s="177"/>
      <c r="IM76" s="177"/>
    </row>
    <row r="77" spans="1:247" s="178" customFormat="1" ht="54.75" customHeight="1">
      <c r="A77" s="254">
        <v>62</v>
      </c>
      <c r="B77" s="245" t="s">
        <v>186</v>
      </c>
      <c r="C77" s="260" t="s">
        <v>185</v>
      </c>
      <c r="D77" s="266">
        <v>2.5</v>
      </c>
      <c r="E77" s="179"/>
      <c r="F77" s="127"/>
      <c r="G77" s="255"/>
      <c r="H77" s="176"/>
      <c r="I77" s="176"/>
      <c r="J77" s="176"/>
      <c r="K77" s="176"/>
      <c r="L77" s="176"/>
      <c r="M77" s="176"/>
      <c r="N77" s="176"/>
      <c r="O77" s="176"/>
      <c r="P77" s="176"/>
      <c r="Q77" s="176"/>
      <c r="R77" s="176"/>
      <c r="S77" s="176"/>
      <c r="T77" s="176"/>
      <c r="U77" s="176"/>
      <c r="V77" s="176"/>
      <c r="W77" s="176"/>
      <c r="X77" s="176"/>
      <c r="Y77" s="176"/>
      <c r="Z77" s="176"/>
      <c r="AA77" s="176"/>
      <c r="AB77" s="176"/>
      <c r="AC77" s="176"/>
      <c r="AD77" s="176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177"/>
      <c r="BC77" s="177"/>
      <c r="BD77" s="177"/>
      <c r="BE77" s="177"/>
      <c r="BF77" s="177"/>
      <c r="BG77" s="177"/>
      <c r="BH77" s="177"/>
      <c r="BI77" s="177"/>
      <c r="BJ77" s="177"/>
      <c r="BK77" s="177"/>
      <c r="BL77" s="177"/>
      <c r="BM77" s="177"/>
      <c r="BN77" s="177"/>
      <c r="BO77" s="177"/>
      <c r="BP77" s="177"/>
      <c r="BQ77" s="177"/>
      <c r="BR77" s="177"/>
      <c r="BS77" s="177"/>
      <c r="BT77" s="177"/>
      <c r="BU77" s="177"/>
      <c r="BV77" s="177"/>
      <c r="BW77" s="177"/>
      <c r="BX77" s="177"/>
      <c r="BY77" s="177"/>
      <c r="BZ77" s="177"/>
      <c r="CA77" s="177"/>
      <c r="CB77" s="177"/>
      <c r="CC77" s="177"/>
      <c r="CD77" s="177"/>
      <c r="CE77" s="177"/>
      <c r="CF77" s="177"/>
      <c r="CG77" s="177"/>
      <c r="CH77" s="177"/>
      <c r="CI77" s="177"/>
      <c r="CJ77" s="177"/>
      <c r="CK77" s="177"/>
      <c r="CL77" s="177"/>
      <c r="CM77" s="177"/>
      <c r="CN77" s="177"/>
      <c r="CO77" s="177"/>
      <c r="CP77" s="177"/>
      <c r="CQ77" s="177"/>
      <c r="CR77" s="177"/>
      <c r="CS77" s="177"/>
      <c r="CT77" s="177"/>
      <c r="CU77" s="177"/>
      <c r="CV77" s="177"/>
      <c r="CW77" s="177"/>
      <c r="CX77" s="177"/>
      <c r="CY77" s="177"/>
      <c r="CZ77" s="177"/>
      <c r="DA77" s="177"/>
      <c r="DB77" s="177"/>
      <c r="DC77" s="177"/>
      <c r="DD77" s="177"/>
      <c r="DE77" s="177"/>
      <c r="DF77" s="177"/>
      <c r="DG77" s="177"/>
      <c r="DH77" s="177"/>
      <c r="DI77" s="177"/>
      <c r="DJ77" s="177"/>
      <c r="DK77" s="177"/>
      <c r="DL77" s="177"/>
      <c r="DM77" s="177"/>
      <c r="DN77" s="177"/>
      <c r="DO77" s="177"/>
      <c r="DP77" s="177"/>
      <c r="DQ77" s="177"/>
      <c r="DR77" s="177"/>
      <c r="DS77" s="177"/>
      <c r="DT77" s="177"/>
      <c r="DU77" s="177"/>
      <c r="DV77" s="177"/>
      <c r="DW77" s="177"/>
      <c r="DX77" s="177"/>
      <c r="DY77" s="177"/>
      <c r="DZ77" s="177"/>
      <c r="EA77" s="177"/>
      <c r="EB77" s="177"/>
      <c r="EC77" s="177"/>
      <c r="ED77" s="177"/>
      <c r="EE77" s="177"/>
      <c r="EF77" s="177"/>
      <c r="EG77" s="177"/>
      <c r="EH77" s="177"/>
      <c r="EI77" s="177"/>
      <c r="EJ77" s="177"/>
      <c r="EK77" s="177"/>
      <c r="EL77" s="177"/>
      <c r="EM77" s="177"/>
      <c r="EN77" s="177"/>
      <c r="EO77" s="177"/>
      <c r="EP77" s="177"/>
      <c r="EQ77" s="177"/>
      <c r="ER77" s="177"/>
      <c r="ES77" s="177"/>
      <c r="ET77" s="177"/>
      <c r="EU77" s="177"/>
      <c r="EV77" s="177"/>
      <c r="EW77" s="177"/>
      <c r="EX77" s="177"/>
      <c r="EY77" s="177"/>
      <c r="EZ77" s="177"/>
      <c r="FA77" s="177"/>
      <c r="FB77" s="177"/>
      <c r="FC77" s="177"/>
      <c r="FD77" s="177"/>
      <c r="FE77" s="177"/>
      <c r="FF77" s="177"/>
      <c r="FG77" s="177"/>
      <c r="FH77" s="177"/>
      <c r="FI77" s="177"/>
      <c r="FJ77" s="177"/>
      <c r="FK77" s="177"/>
      <c r="FL77" s="177"/>
      <c r="FM77" s="177"/>
      <c r="FN77" s="177"/>
      <c r="FO77" s="177"/>
      <c r="FP77" s="177"/>
      <c r="FQ77" s="177"/>
      <c r="FR77" s="177"/>
      <c r="FS77" s="177"/>
      <c r="FT77" s="177"/>
      <c r="FU77" s="177"/>
      <c r="FV77" s="177"/>
      <c r="FW77" s="177"/>
      <c r="FX77" s="177"/>
      <c r="FY77" s="177"/>
      <c r="FZ77" s="177"/>
      <c r="GA77" s="177"/>
      <c r="GB77" s="177"/>
      <c r="GC77" s="177"/>
      <c r="GD77" s="177"/>
      <c r="GE77" s="177"/>
      <c r="GF77" s="177"/>
      <c r="GG77" s="177"/>
      <c r="GH77" s="177"/>
      <c r="GI77" s="177"/>
      <c r="GJ77" s="177"/>
      <c r="GK77" s="177"/>
      <c r="GL77" s="177"/>
      <c r="GM77" s="177"/>
      <c r="GN77" s="177"/>
      <c r="GO77" s="177"/>
      <c r="GP77" s="177"/>
      <c r="GQ77" s="177"/>
      <c r="GR77" s="177"/>
      <c r="GS77" s="177"/>
      <c r="GT77" s="177"/>
      <c r="GU77" s="177"/>
      <c r="GV77" s="177"/>
      <c r="GW77" s="177"/>
      <c r="GX77" s="177"/>
      <c r="GY77" s="177"/>
      <c r="GZ77" s="177"/>
      <c r="HA77" s="177"/>
      <c r="HB77" s="177"/>
      <c r="HC77" s="177"/>
      <c r="HD77" s="177"/>
      <c r="HE77" s="177"/>
      <c r="HF77" s="177"/>
      <c r="HG77" s="177"/>
      <c r="HH77" s="177"/>
      <c r="HI77" s="177"/>
      <c r="HJ77" s="177"/>
      <c r="HK77" s="177"/>
      <c r="HL77" s="177"/>
      <c r="HM77" s="177"/>
      <c r="HN77" s="177"/>
      <c r="HO77" s="177"/>
      <c r="HP77" s="177"/>
      <c r="HQ77" s="177"/>
      <c r="HR77" s="177"/>
      <c r="HS77" s="177"/>
      <c r="HT77" s="177"/>
      <c r="HU77" s="177"/>
      <c r="HV77" s="177"/>
      <c r="HW77" s="177"/>
      <c r="HX77" s="177"/>
      <c r="HY77" s="177"/>
      <c r="HZ77" s="177"/>
      <c r="IA77" s="177"/>
      <c r="IB77" s="177"/>
      <c r="IC77" s="177"/>
      <c r="ID77" s="177"/>
      <c r="IE77" s="177"/>
      <c r="IF77" s="177"/>
      <c r="IG77" s="177"/>
      <c r="IH77" s="177"/>
      <c r="II77" s="177"/>
      <c r="IJ77" s="177"/>
      <c r="IK77" s="177"/>
      <c r="IL77" s="177"/>
      <c r="IM77" s="177"/>
    </row>
    <row r="78" spans="1:247" s="180" customFormat="1">
      <c r="A78" s="252"/>
      <c r="B78" s="256" t="s">
        <v>187</v>
      </c>
      <c r="C78" s="251"/>
      <c r="D78" s="127"/>
      <c r="E78" s="127"/>
      <c r="F78" s="257"/>
      <c r="G78" s="258"/>
    </row>
    <row r="79" spans="1:247" s="180" customFormat="1" ht="24.75" customHeight="1">
      <c r="A79" s="229"/>
      <c r="B79" s="230" t="s">
        <v>5</v>
      </c>
      <c r="C79" s="231"/>
      <c r="D79" s="225"/>
      <c r="E79" s="127"/>
      <c r="F79" s="127"/>
      <c r="G79" s="232"/>
    </row>
    <row r="80" spans="1:247" s="180" customFormat="1">
      <c r="A80" s="229"/>
      <c r="B80" s="230" t="s">
        <v>1</v>
      </c>
      <c r="C80" s="233"/>
      <c r="D80" s="225"/>
      <c r="E80" s="127"/>
      <c r="F80" s="127"/>
      <c r="G80" s="232"/>
    </row>
    <row r="81" spans="1:240" s="180" customFormat="1" ht="19.5" customHeight="1">
      <c r="A81" s="229"/>
      <c r="B81" s="230" t="s">
        <v>188</v>
      </c>
      <c r="C81" s="231"/>
      <c r="D81" s="225"/>
      <c r="E81" s="127"/>
      <c r="F81" s="127"/>
      <c r="G81" s="232"/>
    </row>
    <row r="82" spans="1:240" s="180" customFormat="1">
      <c r="A82" s="234"/>
      <c r="B82" s="230" t="s">
        <v>189</v>
      </c>
      <c r="C82" s="235"/>
      <c r="D82" s="225"/>
      <c r="E82" s="127"/>
      <c r="F82" s="170"/>
      <c r="G82" s="232"/>
    </row>
    <row r="83" spans="1:240" s="180" customFormat="1" ht="27.75" customHeight="1">
      <c r="A83" s="234"/>
      <c r="B83" s="230" t="s">
        <v>190</v>
      </c>
      <c r="C83" s="235"/>
      <c r="D83" s="225"/>
      <c r="E83" s="127"/>
      <c r="F83" s="127"/>
      <c r="G83" s="232"/>
      <c r="H83" s="308"/>
      <c r="I83" s="308"/>
    </row>
    <row r="84" spans="1:240" s="3" customFormat="1">
      <c r="A84" s="287"/>
      <c r="B84" s="237" t="s">
        <v>13</v>
      </c>
      <c r="C84" s="236">
        <v>0.18</v>
      </c>
      <c r="D84" s="238"/>
      <c r="E84" s="240"/>
      <c r="F84" s="52"/>
      <c r="G84" s="79"/>
    </row>
    <row r="85" spans="1:240" s="3" customFormat="1">
      <c r="A85" s="287"/>
      <c r="B85" s="241" t="s">
        <v>14</v>
      </c>
      <c r="C85" s="242"/>
      <c r="D85" s="242"/>
      <c r="E85" s="240"/>
      <c r="F85" s="56"/>
      <c r="G85" s="79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1"/>
      <c r="BQ85" s="121"/>
      <c r="BR85" s="121"/>
      <c r="BS85" s="121"/>
      <c r="BT85" s="121"/>
      <c r="BU85" s="121"/>
      <c r="BV85" s="121"/>
      <c r="BW85" s="121"/>
      <c r="BX85" s="121"/>
      <c r="BY85" s="121"/>
      <c r="BZ85" s="121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1"/>
      <c r="CS85" s="121"/>
      <c r="CT85" s="121"/>
      <c r="CU85" s="121"/>
      <c r="CV85" s="121"/>
      <c r="CW85" s="121"/>
      <c r="CX85" s="121"/>
      <c r="CY85" s="121"/>
      <c r="CZ85" s="121"/>
      <c r="DA85" s="121"/>
      <c r="DB85" s="121"/>
      <c r="DC85" s="121"/>
      <c r="DD85" s="121"/>
      <c r="DE85" s="121"/>
      <c r="DF85" s="121"/>
      <c r="DG85" s="121"/>
      <c r="DH85" s="121"/>
      <c r="DI85" s="121"/>
      <c r="DJ85" s="121"/>
      <c r="DK85" s="121"/>
      <c r="DL85" s="121"/>
      <c r="DM85" s="121"/>
      <c r="DN85" s="121"/>
      <c r="DO85" s="121"/>
      <c r="DP85" s="121"/>
      <c r="DQ85" s="121"/>
      <c r="DR85" s="121"/>
      <c r="DS85" s="121"/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1"/>
      <c r="EE85" s="121"/>
      <c r="EF85" s="121"/>
      <c r="EG85" s="121"/>
      <c r="EH85" s="121"/>
      <c r="EI85" s="121"/>
      <c r="EJ85" s="121"/>
      <c r="EK85" s="121"/>
      <c r="EL85" s="121"/>
      <c r="EM85" s="121"/>
      <c r="EN85" s="121"/>
      <c r="EO85" s="121"/>
      <c r="EP85" s="121"/>
      <c r="EQ85" s="121"/>
      <c r="ER85" s="121"/>
      <c r="ES85" s="121"/>
      <c r="ET85" s="121"/>
      <c r="EU85" s="121"/>
      <c r="EV85" s="121"/>
      <c r="EW85" s="121"/>
      <c r="EX85" s="121"/>
      <c r="EY85" s="121"/>
      <c r="EZ85" s="121"/>
      <c r="FA85" s="121"/>
      <c r="FB85" s="121"/>
      <c r="FC85" s="121"/>
      <c r="FD85" s="121"/>
      <c r="FE85" s="121"/>
      <c r="FF85" s="121"/>
      <c r="FG85" s="121"/>
      <c r="FH85" s="121"/>
      <c r="FI85" s="121"/>
      <c r="FJ85" s="121"/>
      <c r="FK85" s="121"/>
      <c r="FL85" s="121"/>
      <c r="FM85" s="121"/>
      <c r="FN85" s="121"/>
      <c r="FO85" s="121"/>
      <c r="FP85" s="121"/>
      <c r="FQ85" s="121"/>
      <c r="FR85" s="121"/>
      <c r="FS85" s="121"/>
      <c r="FT85" s="121"/>
      <c r="FU85" s="121"/>
      <c r="FV85" s="121"/>
      <c r="FW85" s="121"/>
      <c r="FX85" s="121"/>
      <c r="FY85" s="121"/>
      <c r="FZ85" s="121"/>
      <c r="GA85" s="121"/>
      <c r="GB85" s="121"/>
      <c r="GC85" s="121"/>
      <c r="GD85" s="121"/>
      <c r="GE85" s="121"/>
      <c r="GF85" s="121"/>
      <c r="GG85" s="121"/>
      <c r="GH85" s="121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21"/>
      <c r="GT85" s="121"/>
      <c r="GU85" s="121"/>
      <c r="GV85" s="121"/>
      <c r="GW85" s="121"/>
      <c r="GX85" s="121"/>
      <c r="GY85" s="121"/>
      <c r="GZ85" s="121"/>
      <c r="HA85" s="121"/>
      <c r="HB85" s="121"/>
      <c r="HC85" s="121"/>
      <c r="HD85" s="121"/>
      <c r="HE85" s="121"/>
      <c r="HF85" s="121"/>
      <c r="HG85" s="121"/>
      <c r="HH85" s="121"/>
      <c r="HI85" s="121"/>
      <c r="HJ85" s="121"/>
      <c r="HK85" s="121"/>
      <c r="HL85" s="121"/>
      <c r="HM85" s="121"/>
      <c r="HN85" s="121"/>
      <c r="HO85" s="121"/>
      <c r="HP85" s="121"/>
      <c r="HQ85" s="121"/>
      <c r="HR85" s="121"/>
      <c r="HS85" s="121"/>
      <c r="HT85" s="121"/>
      <c r="HU85" s="121"/>
      <c r="HV85" s="121"/>
      <c r="HW85" s="121"/>
      <c r="HX85" s="121"/>
      <c r="HY85" s="121"/>
      <c r="HZ85" s="121"/>
      <c r="IA85" s="121"/>
      <c r="IB85" s="121"/>
      <c r="IC85" s="121"/>
      <c r="ID85" s="121"/>
      <c r="IE85" s="121"/>
      <c r="IF85" s="121"/>
    </row>
    <row r="86" spans="1:240" s="3" customFormat="1">
      <c r="A86" s="140"/>
      <c r="C86" s="141"/>
    </row>
    <row r="87" spans="1:240" s="3" customFormat="1">
      <c r="A87" s="140"/>
      <c r="C87" s="141"/>
      <c r="F87" s="312"/>
    </row>
    <row r="88" spans="1:240" s="3" customFormat="1">
      <c r="A88" s="140"/>
      <c r="C88" s="141"/>
    </row>
    <row r="89" spans="1:240" s="3" customFormat="1">
      <c r="A89" s="140"/>
      <c r="C89" s="141"/>
    </row>
    <row r="90" spans="1:240" s="3" customFormat="1">
      <c r="A90" s="140"/>
      <c r="C90" s="141"/>
    </row>
    <row r="91" spans="1:240" s="3" customFormat="1">
      <c r="A91" s="140"/>
      <c r="C91" s="141"/>
    </row>
    <row r="92" spans="1:240" s="3" customFormat="1">
      <c r="A92" s="140"/>
      <c r="C92" s="141"/>
    </row>
    <row r="93" spans="1:240" s="3" customFormat="1">
      <c r="A93" s="140"/>
      <c r="C93" s="141"/>
    </row>
    <row r="94" spans="1:240" s="3" customFormat="1">
      <c r="A94" s="140"/>
      <c r="C94" s="141"/>
    </row>
    <row r="95" spans="1:240" s="3" customFormat="1">
      <c r="A95" s="140"/>
      <c r="C95" s="141"/>
    </row>
    <row r="96" spans="1:240" s="3" customFormat="1">
      <c r="A96" s="140"/>
      <c r="C96" s="141"/>
    </row>
    <row r="97" spans="1:3" s="3" customFormat="1">
      <c r="A97" s="140"/>
      <c r="C97" s="141"/>
    </row>
    <row r="98" spans="1:3" s="3" customFormat="1">
      <c r="A98" s="140"/>
      <c r="C98" s="141"/>
    </row>
    <row r="99" spans="1:3" s="3" customFormat="1">
      <c r="A99" s="140"/>
      <c r="C99" s="141"/>
    </row>
    <row r="100" spans="1:3" s="3" customFormat="1">
      <c r="A100" s="140"/>
      <c r="C100" s="141"/>
    </row>
    <row r="101" spans="1:3" s="3" customFormat="1">
      <c r="A101" s="140"/>
      <c r="C101" s="141"/>
    </row>
    <row r="102" spans="1:3" s="3" customFormat="1">
      <c r="A102" s="140"/>
      <c r="C102" s="141"/>
    </row>
    <row r="103" spans="1:3" s="3" customFormat="1">
      <c r="A103" s="140"/>
      <c r="C103" s="141"/>
    </row>
    <row r="104" spans="1:3" s="3" customFormat="1">
      <c r="A104" s="140"/>
      <c r="C104" s="141"/>
    </row>
    <row r="105" spans="1:3" s="3" customFormat="1">
      <c r="A105" s="140"/>
      <c r="C105" s="141"/>
    </row>
    <row r="106" spans="1:3" s="3" customFormat="1">
      <c r="A106" s="140"/>
      <c r="C106" s="141"/>
    </row>
    <row r="107" spans="1:3" s="3" customFormat="1">
      <c r="A107" s="140"/>
      <c r="C107" s="141"/>
    </row>
    <row r="108" spans="1:3" s="3" customFormat="1">
      <c r="A108" s="140"/>
      <c r="C108" s="141"/>
    </row>
    <row r="109" spans="1:3" s="3" customFormat="1">
      <c r="A109" s="140"/>
      <c r="C109" s="141"/>
    </row>
    <row r="110" spans="1:3" s="3" customFormat="1">
      <c r="A110" s="140"/>
      <c r="C110" s="141"/>
    </row>
    <row r="111" spans="1:3" s="3" customFormat="1">
      <c r="A111" s="140"/>
      <c r="C111" s="141"/>
    </row>
    <row r="112" spans="1:3" s="3" customFormat="1">
      <c r="A112" s="140"/>
      <c r="C112" s="141"/>
    </row>
    <row r="113" spans="1:3" s="3" customFormat="1">
      <c r="A113" s="140"/>
      <c r="C113" s="141"/>
    </row>
    <row r="114" spans="1:3" s="3" customFormat="1">
      <c r="A114" s="140"/>
      <c r="C114" s="141"/>
    </row>
    <row r="115" spans="1:3" s="3" customFormat="1">
      <c r="A115" s="140"/>
      <c r="C115" s="141"/>
    </row>
    <row r="116" spans="1:3" s="3" customFormat="1">
      <c r="A116" s="140"/>
      <c r="C116" s="141"/>
    </row>
  </sheetData>
  <autoFilter ref="A8:F74"/>
  <mergeCells count="11">
    <mergeCell ref="G6:G7"/>
    <mergeCell ref="B1:F1"/>
    <mergeCell ref="A2:F2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G522"/>
  <sheetViews>
    <sheetView topLeftCell="A16" zoomScale="80" zoomScaleNormal="80" workbookViewId="0">
      <selection activeCell="C21" sqref="C21:C23"/>
    </sheetView>
  </sheetViews>
  <sheetFormatPr defaultColWidth="9.1796875" defaultRowHeight="14.5"/>
  <cols>
    <col min="1" max="1" width="3.81640625" style="162" customWidth="1"/>
    <col min="2" max="2" width="43.54296875" style="163" customWidth="1"/>
    <col min="3" max="3" width="8" style="157" customWidth="1"/>
    <col min="4" max="4" width="13.453125" style="164" bestFit="1" customWidth="1"/>
    <col min="5" max="5" width="9.453125" style="164" bestFit="1" customWidth="1"/>
    <col min="6" max="6" width="15.81640625" style="164" bestFit="1" customWidth="1"/>
    <col min="7" max="7" width="17.26953125" style="146" customWidth="1"/>
    <col min="8" max="10" width="8.81640625" style="146" customWidth="1"/>
    <col min="11" max="16384" width="9.1796875" style="146"/>
  </cols>
  <sheetData>
    <row r="1" spans="1:7" customFormat="1" ht="30" customHeight="1">
      <c r="A1" s="26"/>
      <c r="B1" s="326" t="s">
        <v>75</v>
      </c>
      <c r="C1" s="326"/>
      <c r="D1" s="326"/>
      <c r="E1" s="326"/>
      <c r="F1" s="326"/>
    </row>
    <row r="2" spans="1:7">
      <c r="A2" s="144"/>
      <c r="B2" s="145"/>
      <c r="C2" s="145"/>
      <c r="D2" s="145"/>
      <c r="E2" s="145"/>
      <c r="F2" s="145"/>
    </row>
    <row r="3" spans="1:7" s="71" customFormat="1" ht="16">
      <c r="A3" s="324" t="s">
        <v>103</v>
      </c>
      <c r="B3" s="324"/>
      <c r="C3" s="324"/>
      <c r="D3" s="324"/>
      <c r="E3" s="324"/>
      <c r="F3" s="324"/>
    </row>
    <row r="4" spans="1:7" ht="20">
      <c r="A4" s="147"/>
      <c r="B4" s="148"/>
      <c r="C4" s="149"/>
      <c r="D4" s="149"/>
      <c r="E4" s="149"/>
      <c r="F4" s="149"/>
    </row>
    <row r="5" spans="1:7" ht="15.5">
      <c r="A5" s="328" t="s">
        <v>126</v>
      </c>
      <c r="B5" s="328"/>
      <c r="C5" s="328"/>
      <c r="D5" s="328"/>
      <c r="E5" s="328"/>
      <c r="F5" s="328"/>
    </row>
    <row r="6" spans="1:7" ht="19.5">
      <c r="A6" s="147"/>
      <c r="B6" s="329"/>
      <c r="C6" s="329"/>
      <c r="D6" s="329"/>
      <c r="E6" s="329"/>
      <c r="F6" s="329"/>
    </row>
    <row r="7" spans="1:7" ht="19.5">
      <c r="A7" s="147"/>
      <c r="B7" s="281"/>
      <c r="C7" s="150"/>
      <c r="D7" s="281"/>
      <c r="E7" s="281"/>
      <c r="F7" s="281"/>
    </row>
    <row r="8" spans="1:7" ht="24" customHeight="1">
      <c r="A8" s="338" t="s">
        <v>17</v>
      </c>
      <c r="B8" s="336" t="s">
        <v>18</v>
      </c>
      <c r="C8" s="336" t="s">
        <v>19</v>
      </c>
      <c r="D8" s="336" t="s">
        <v>21</v>
      </c>
      <c r="E8" s="337" t="s">
        <v>34</v>
      </c>
      <c r="F8" s="336" t="s">
        <v>35</v>
      </c>
      <c r="G8" s="336" t="s">
        <v>36</v>
      </c>
    </row>
    <row r="9" spans="1:7" ht="42.75" customHeight="1">
      <c r="A9" s="338"/>
      <c r="B9" s="336"/>
      <c r="C9" s="336"/>
      <c r="D9" s="336"/>
      <c r="E9" s="337"/>
      <c r="F9" s="336"/>
      <c r="G9" s="336"/>
    </row>
    <row r="10" spans="1:7" ht="16">
      <c r="A10" s="287">
        <v>1</v>
      </c>
      <c r="B10" s="286">
        <v>2</v>
      </c>
      <c r="C10" s="286">
        <v>3</v>
      </c>
      <c r="D10" s="286">
        <v>4</v>
      </c>
      <c r="E10" s="247">
        <v>5</v>
      </c>
      <c r="F10" s="247">
        <v>6</v>
      </c>
      <c r="G10" s="79">
        <v>7</v>
      </c>
    </row>
    <row r="11" spans="1:7">
      <c r="A11" s="301">
        <v>1</v>
      </c>
      <c r="B11" s="302" t="s">
        <v>195</v>
      </c>
      <c r="C11" s="152" t="s">
        <v>3</v>
      </c>
      <c r="D11" s="151">
        <v>1</v>
      </c>
      <c r="E11" s="151">
        <v>1450.7775932203392</v>
      </c>
      <c r="F11" s="151">
        <f>D11*E11</f>
        <v>1450.7775932203392</v>
      </c>
      <c r="G11" s="303"/>
    </row>
    <row r="12" spans="1:7" s="77" customFormat="1" ht="28.5" customHeight="1">
      <c r="A12" s="301">
        <v>2</v>
      </c>
      <c r="B12" s="288" t="s">
        <v>196</v>
      </c>
      <c r="C12" s="152" t="s">
        <v>3</v>
      </c>
      <c r="D12" s="151">
        <v>1</v>
      </c>
      <c r="E12" s="151"/>
      <c r="F12" s="151"/>
      <c r="G12" s="304"/>
    </row>
    <row r="13" spans="1:7" s="161" customFormat="1" ht="16">
      <c r="A13" s="78">
        <v>3</v>
      </c>
      <c r="B13" s="289" t="s">
        <v>197</v>
      </c>
      <c r="C13" s="181" t="s">
        <v>3</v>
      </c>
      <c r="D13" s="151">
        <v>19</v>
      </c>
      <c r="E13" s="151"/>
      <c r="F13" s="151"/>
      <c r="G13" s="305"/>
    </row>
    <row r="14" spans="1:7">
      <c r="A14" s="153">
        <v>4</v>
      </c>
      <c r="B14" s="290" t="s">
        <v>198</v>
      </c>
      <c r="C14" s="291" t="s">
        <v>3</v>
      </c>
      <c r="D14" s="151">
        <v>1</v>
      </c>
      <c r="E14" s="151"/>
      <c r="F14" s="151"/>
      <c r="G14" s="303"/>
    </row>
    <row r="15" spans="1:7" s="154" customFormat="1" ht="23.25" customHeight="1">
      <c r="A15" s="78">
        <v>5</v>
      </c>
      <c r="B15" s="288" t="s">
        <v>199</v>
      </c>
      <c r="C15" s="152" t="s">
        <v>3</v>
      </c>
      <c r="D15" s="151">
        <v>8</v>
      </c>
      <c r="E15" s="151"/>
      <c r="F15" s="151"/>
      <c r="G15" s="306"/>
    </row>
    <row r="16" spans="1:7" s="154" customFormat="1" ht="23.25" customHeight="1">
      <c r="A16" s="78">
        <v>6</v>
      </c>
      <c r="B16" s="288" t="s">
        <v>200</v>
      </c>
      <c r="C16" s="152" t="s">
        <v>3</v>
      </c>
      <c r="D16" s="151">
        <v>5</v>
      </c>
      <c r="E16" s="151"/>
      <c r="F16" s="151"/>
      <c r="G16" s="306"/>
    </row>
    <row r="17" spans="1:241" s="154" customFormat="1" ht="23.25" customHeight="1">
      <c r="A17" s="78">
        <v>7</v>
      </c>
      <c r="B17" s="288" t="s">
        <v>201</v>
      </c>
      <c r="C17" s="152" t="s">
        <v>3</v>
      </c>
      <c r="D17" s="151">
        <v>1</v>
      </c>
      <c r="E17" s="151"/>
      <c r="F17" s="151"/>
      <c r="G17" s="306"/>
    </row>
    <row r="18" spans="1:241" s="23" customFormat="1" ht="32">
      <c r="A18" s="130">
        <v>8</v>
      </c>
      <c r="B18" s="263" t="s">
        <v>202</v>
      </c>
      <c r="C18" s="264" t="s">
        <v>3</v>
      </c>
      <c r="D18" s="151">
        <v>1</v>
      </c>
      <c r="E18" s="151"/>
      <c r="F18" s="151"/>
      <c r="G18" s="248"/>
      <c r="H18" s="132"/>
      <c r="I18" s="132"/>
      <c r="J18" s="132"/>
      <c r="K18" s="132"/>
      <c r="L18" s="132"/>
      <c r="M18" s="132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  <c r="EX18" s="133"/>
      <c r="EY18" s="133"/>
      <c r="EZ18" s="133"/>
      <c r="FA18" s="133"/>
      <c r="FB18" s="133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</row>
    <row r="19" spans="1:241">
      <c r="A19" s="78">
        <v>9</v>
      </c>
      <c r="B19" s="155" t="s">
        <v>127</v>
      </c>
      <c r="C19" s="152" t="s">
        <v>4</v>
      </c>
      <c r="D19" s="151">
        <v>520</v>
      </c>
      <c r="E19" s="151"/>
      <c r="F19" s="151"/>
      <c r="G19" s="303"/>
    </row>
    <row r="20" spans="1:241" s="134" customFormat="1" ht="20.25" customHeight="1">
      <c r="A20" s="130"/>
      <c r="B20" s="294" t="s">
        <v>1</v>
      </c>
      <c r="C20" s="307"/>
      <c r="D20" s="127"/>
      <c r="E20" s="127"/>
      <c r="F20" s="131"/>
      <c r="G20" s="138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/>
      <c r="DK20" s="129"/>
      <c r="DL20" s="129"/>
      <c r="DM20" s="129"/>
      <c r="DN20" s="129"/>
      <c r="DO20" s="129"/>
      <c r="DP20" s="129"/>
      <c r="DQ20" s="129"/>
      <c r="DR20" s="129"/>
      <c r="DS20" s="129"/>
      <c r="DT20" s="129"/>
      <c r="DU20" s="129"/>
      <c r="DV20" s="129"/>
      <c r="DW20" s="129"/>
      <c r="DX20" s="129"/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29"/>
      <c r="EL20" s="129"/>
      <c r="EM20" s="129"/>
      <c r="EN20" s="129"/>
      <c r="EO20" s="129"/>
      <c r="EP20" s="129"/>
      <c r="EQ20" s="129"/>
      <c r="ER20" s="129"/>
      <c r="ES20" s="129"/>
      <c r="ET20" s="129"/>
      <c r="EU20" s="129"/>
      <c r="EV20" s="129"/>
      <c r="EW20" s="129"/>
      <c r="EX20" s="129"/>
      <c r="EY20" s="129"/>
      <c r="EZ20" s="129"/>
      <c r="FA20" s="129"/>
      <c r="FB20" s="129"/>
      <c r="FC20" s="129"/>
      <c r="FD20" s="129"/>
      <c r="FE20" s="129"/>
      <c r="FF20" s="129"/>
      <c r="FG20" s="129"/>
      <c r="FH20" s="129"/>
      <c r="FI20" s="129"/>
      <c r="FJ20" s="129"/>
      <c r="FK20" s="129"/>
      <c r="FL20" s="129"/>
      <c r="FM20" s="129"/>
      <c r="FN20" s="129"/>
      <c r="FO20" s="129"/>
      <c r="FP20" s="129"/>
      <c r="FQ20" s="129"/>
      <c r="FR20" s="129"/>
      <c r="FS20" s="129"/>
      <c r="FT20" s="129"/>
      <c r="FU20" s="129"/>
      <c r="FV20" s="129"/>
      <c r="FW20" s="129"/>
      <c r="FX20" s="129"/>
      <c r="FY20" s="129"/>
      <c r="FZ20" s="129"/>
      <c r="GA20" s="129"/>
      <c r="GB20" s="129"/>
      <c r="GC20" s="129"/>
      <c r="GD20" s="129"/>
      <c r="GE20" s="129"/>
      <c r="GF20" s="129"/>
      <c r="GG20" s="129"/>
      <c r="GH20" s="129"/>
      <c r="GI20" s="129"/>
      <c r="GJ20" s="129"/>
      <c r="GK20" s="129"/>
      <c r="GL20" s="129"/>
      <c r="GM20" s="129"/>
      <c r="GN20" s="129"/>
      <c r="GO20" s="129"/>
      <c r="GP20" s="129"/>
      <c r="GQ20" s="129"/>
      <c r="GR20" s="129"/>
      <c r="GS20" s="129"/>
      <c r="GT20" s="129"/>
      <c r="GU20" s="129"/>
      <c r="GV20" s="129"/>
      <c r="GW20" s="129"/>
      <c r="GX20" s="129"/>
      <c r="GY20" s="129"/>
      <c r="GZ20" s="129"/>
      <c r="HA20" s="129"/>
      <c r="HB20" s="129"/>
      <c r="HC20" s="129"/>
      <c r="HD20" s="129"/>
      <c r="HE20" s="129"/>
      <c r="HF20" s="129"/>
      <c r="HG20" s="129"/>
      <c r="HH20" s="129"/>
      <c r="HI20" s="129"/>
      <c r="HJ20" s="129"/>
      <c r="HK20" s="129"/>
      <c r="HL20" s="129"/>
      <c r="HM20" s="129"/>
      <c r="HN20" s="129"/>
      <c r="HO20" s="129"/>
      <c r="HP20" s="129"/>
      <c r="HQ20" s="129"/>
      <c r="HR20" s="129"/>
      <c r="HS20" s="129"/>
      <c r="HT20" s="129"/>
      <c r="HU20" s="129"/>
      <c r="HV20" s="129"/>
      <c r="HW20" s="129"/>
      <c r="HX20" s="129"/>
      <c r="HY20" s="129"/>
      <c r="HZ20" s="129"/>
      <c r="IA20" s="129"/>
      <c r="IB20" s="129"/>
      <c r="IC20" s="129"/>
      <c r="ID20" s="129"/>
      <c r="IE20" s="129"/>
      <c r="IF20" s="129"/>
    </row>
    <row r="21" spans="1:241" s="134" customFormat="1" ht="36" customHeight="1">
      <c r="A21" s="119"/>
      <c r="B21" s="292" t="s">
        <v>124</v>
      </c>
      <c r="C21" s="293"/>
      <c r="D21" s="128"/>
      <c r="E21" s="128"/>
      <c r="F21" s="128"/>
      <c r="G21" s="128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241" s="134" customFormat="1" ht="16">
      <c r="A22" s="119"/>
      <c r="B22" s="294" t="s">
        <v>1</v>
      </c>
      <c r="C22" s="115"/>
      <c r="D22" s="128"/>
      <c r="E22" s="128"/>
      <c r="F22" s="295"/>
      <c r="G22" s="295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241" s="134" customFormat="1" ht="16">
      <c r="A23" s="119"/>
      <c r="B23" s="292" t="s">
        <v>20</v>
      </c>
      <c r="C23" s="293"/>
      <c r="D23" s="128"/>
      <c r="E23" s="128"/>
      <c r="F23" s="128"/>
      <c r="G23" s="128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241" ht="16">
      <c r="A24" s="299"/>
      <c r="B24" s="297" t="s">
        <v>1</v>
      </c>
      <c r="C24" s="240"/>
      <c r="D24" s="300"/>
      <c r="E24" s="239"/>
      <c r="F24" s="56"/>
      <c r="G24" s="246"/>
    </row>
    <row r="25" spans="1:241" ht="16">
      <c r="A25" s="299"/>
      <c r="B25" s="298" t="s">
        <v>13</v>
      </c>
      <c r="C25" s="296">
        <v>0.18</v>
      </c>
      <c r="D25" s="242"/>
      <c r="E25" s="240"/>
      <c r="F25" s="52"/>
      <c r="G25" s="246"/>
    </row>
    <row r="26" spans="1:241" ht="16">
      <c r="A26" s="299"/>
      <c r="B26" s="241" t="s">
        <v>14</v>
      </c>
      <c r="C26" s="240"/>
      <c r="D26" s="242"/>
      <c r="E26" s="240"/>
      <c r="F26" s="56"/>
      <c r="G26" s="246"/>
    </row>
    <row r="27" spans="1:241">
      <c r="A27" s="156"/>
      <c r="B27" s="157"/>
      <c r="D27" s="157"/>
      <c r="E27" s="157"/>
      <c r="F27" s="157"/>
    </row>
    <row r="28" spans="1:241">
      <c r="A28" s="156"/>
      <c r="B28" s="157"/>
      <c r="D28" s="157"/>
      <c r="E28" s="157"/>
      <c r="F28" s="157"/>
    </row>
    <row r="29" spans="1:241">
      <c r="A29" s="156"/>
      <c r="B29" s="157"/>
      <c r="D29" s="157"/>
      <c r="E29" s="157"/>
      <c r="F29" s="313"/>
    </row>
    <row r="30" spans="1:241">
      <c r="A30" s="156"/>
      <c r="B30" s="157"/>
      <c r="D30" s="157"/>
      <c r="E30" s="157"/>
      <c r="F30" s="157"/>
    </row>
    <row r="31" spans="1:241">
      <c r="A31" s="156"/>
      <c r="B31" s="157"/>
      <c r="D31" s="157"/>
      <c r="E31" s="157"/>
      <c r="F31" s="157"/>
    </row>
    <row r="32" spans="1:241">
      <c r="A32" s="156"/>
      <c r="B32" s="157"/>
      <c r="D32" s="157"/>
      <c r="E32" s="157"/>
      <c r="F32" s="157"/>
    </row>
    <row r="33" spans="1:6">
      <c r="A33" s="156"/>
      <c r="B33" s="157"/>
      <c r="D33" s="157"/>
      <c r="E33" s="157"/>
      <c r="F33" s="157"/>
    </row>
    <row r="34" spans="1:6">
      <c r="A34" s="156"/>
      <c r="B34" s="157"/>
      <c r="D34" s="157"/>
      <c r="E34" s="157"/>
      <c r="F34" s="157"/>
    </row>
    <row r="35" spans="1:6">
      <c r="A35" s="156"/>
      <c r="B35" s="157"/>
      <c r="D35" s="157"/>
      <c r="E35" s="157"/>
      <c r="F35" s="157"/>
    </row>
    <row r="36" spans="1:6">
      <c r="A36" s="156"/>
      <c r="B36" s="157"/>
      <c r="D36" s="157"/>
      <c r="E36" s="157"/>
      <c r="F36" s="157"/>
    </row>
    <row r="37" spans="1:6">
      <c r="A37" s="156"/>
      <c r="B37" s="157"/>
      <c r="D37" s="157"/>
      <c r="E37" s="157"/>
      <c r="F37" s="157"/>
    </row>
    <row r="38" spans="1:6">
      <c r="A38" s="156"/>
      <c r="B38" s="157"/>
      <c r="D38" s="157"/>
      <c r="E38" s="157"/>
      <c r="F38" s="157"/>
    </row>
    <row r="39" spans="1:6">
      <c r="A39" s="156"/>
      <c r="B39" s="157"/>
      <c r="D39" s="157"/>
      <c r="E39" s="157"/>
      <c r="F39" s="157"/>
    </row>
    <row r="40" spans="1:6">
      <c r="A40" s="156"/>
      <c r="B40" s="157"/>
      <c r="D40" s="157"/>
      <c r="E40" s="157"/>
      <c r="F40" s="157"/>
    </row>
    <row r="41" spans="1:6">
      <c r="A41" s="156"/>
      <c r="B41" s="157"/>
      <c r="D41" s="157"/>
      <c r="E41" s="157"/>
      <c r="F41" s="157"/>
    </row>
    <row r="42" spans="1:6">
      <c r="A42" s="156"/>
      <c r="B42" s="157"/>
      <c r="D42" s="157"/>
      <c r="E42" s="157"/>
      <c r="F42" s="157"/>
    </row>
    <row r="43" spans="1:6">
      <c r="A43" s="156"/>
      <c r="B43" s="157"/>
      <c r="D43" s="157"/>
      <c r="E43" s="157"/>
      <c r="F43" s="157"/>
    </row>
    <row r="44" spans="1:6">
      <c r="A44" s="156"/>
      <c r="B44" s="157"/>
      <c r="D44" s="157"/>
      <c r="E44" s="157"/>
      <c r="F44" s="157"/>
    </row>
    <row r="45" spans="1:6">
      <c r="A45" s="156"/>
      <c r="B45" s="157"/>
      <c r="D45" s="157"/>
      <c r="E45" s="157"/>
      <c r="F45" s="157"/>
    </row>
    <row r="46" spans="1:6">
      <c r="A46" s="156"/>
      <c r="B46" s="157"/>
      <c r="D46" s="157"/>
      <c r="E46" s="157"/>
      <c r="F46" s="157"/>
    </row>
    <row r="47" spans="1:6">
      <c r="A47" s="156"/>
      <c r="B47" s="157"/>
      <c r="D47" s="157"/>
      <c r="E47" s="157"/>
      <c r="F47" s="157"/>
    </row>
    <row r="48" spans="1:6">
      <c r="A48" s="156"/>
      <c r="B48" s="157"/>
      <c r="D48" s="157"/>
      <c r="E48" s="157"/>
      <c r="F48" s="157"/>
    </row>
    <row r="49" spans="1:6">
      <c r="A49" s="156"/>
      <c r="B49" s="157"/>
      <c r="D49" s="157"/>
      <c r="E49" s="157"/>
      <c r="F49" s="157"/>
    </row>
    <row r="50" spans="1:6">
      <c r="A50" s="156"/>
      <c r="B50" s="157"/>
      <c r="D50" s="157"/>
      <c r="E50" s="157"/>
      <c r="F50" s="157"/>
    </row>
    <row r="51" spans="1:6">
      <c r="A51" s="156"/>
      <c r="B51" s="157"/>
      <c r="D51" s="157"/>
      <c r="E51" s="157"/>
      <c r="F51" s="157"/>
    </row>
    <row r="52" spans="1:6">
      <c r="A52" s="156"/>
      <c r="B52" s="157"/>
      <c r="D52" s="157"/>
      <c r="E52" s="157"/>
      <c r="F52" s="157"/>
    </row>
    <row r="53" spans="1:6">
      <c r="A53" s="156"/>
      <c r="B53" s="157"/>
      <c r="D53" s="157"/>
      <c r="E53" s="157"/>
      <c r="F53" s="157"/>
    </row>
    <row r="54" spans="1:6">
      <c r="A54" s="156"/>
      <c r="B54" s="157"/>
      <c r="D54" s="157"/>
      <c r="E54" s="157"/>
      <c r="F54" s="157"/>
    </row>
    <row r="55" spans="1:6">
      <c r="A55" s="156"/>
      <c r="B55" s="157"/>
      <c r="D55" s="157"/>
      <c r="E55" s="157"/>
      <c r="F55" s="157"/>
    </row>
    <row r="56" spans="1:6">
      <c r="A56" s="156"/>
      <c r="B56" s="157"/>
      <c r="D56" s="157"/>
      <c r="E56" s="157"/>
      <c r="F56" s="157"/>
    </row>
    <row r="57" spans="1:6">
      <c r="A57" s="156"/>
      <c r="B57" s="157"/>
      <c r="D57" s="157"/>
      <c r="E57" s="157"/>
      <c r="F57" s="157"/>
    </row>
    <row r="58" spans="1:6">
      <c r="A58" s="156"/>
      <c r="B58" s="157"/>
      <c r="D58" s="157"/>
      <c r="E58" s="157"/>
      <c r="F58" s="157"/>
    </row>
    <row r="59" spans="1:6">
      <c r="A59" s="156"/>
      <c r="B59" s="157"/>
      <c r="D59" s="157"/>
      <c r="E59" s="157"/>
      <c r="F59" s="157"/>
    </row>
    <row r="60" spans="1:6">
      <c r="A60" s="156"/>
      <c r="B60" s="157"/>
      <c r="D60" s="157"/>
      <c r="E60" s="157"/>
      <c r="F60" s="157"/>
    </row>
    <row r="61" spans="1:6">
      <c r="A61" s="156"/>
      <c r="B61" s="157"/>
      <c r="D61" s="157"/>
      <c r="E61" s="157"/>
      <c r="F61" s="157"/>
    </row>
    <row r="62" spans="1:6">
      <c r="A62" s="156"/>
      <c r="B62" s="157"/>
      <c r="D62" s="157"/>
      <c r="E62" s="157"/>
      <c r="F62" s="157"/>
    </row>
    <row r="63" spans="1:6">
      <c r="A63" s="156"/>
      <c r="B63" s="157"/>
      <c r="D63" s="157"/>
      <c r="E63" s="157"/>
      <c r="F63" s="157"/>
    </row>
    <row r="64" spans="1:6">
      <c r="A64" s="156"/>
      <c r="B64" s="157"/>
      <c r="D64" s="157"/>
      <c r="E64" s="157"/>
      <c r="F64" s="157"/>
    </row>
    <row r="65" spans="1:6">
      <c r="A65" s="156"/>
      <c r="B65" s="157"/>
      <c r="D65" s="157"/>
      <c r="E65" s="157"/>
      <c r="F65" s="157"/>
    </row>
    <row r="66" spans="1:6">
      <c r="A66" s="156"/>
      <c r="B66" s="157"/>
      <c r="D66" s="157"/>
      <c r="E66" s="157"/>
      <c r="F66" s="157"/>
    </row>
    <row r="67" spans="1:6">
      <c r="A67" s="156"/>
      <c r="B67" s="157"/>
      <c r="D67" s="157"/>
      <c r="E67" s="157"/>
      <c r="F67" s="157"/>
    </row>
    <row r="68" spans="1:6">
      <c r="A68" s="156"/>
      <c r="B68" s="157"/>
      <c r="D68" s="157"/>
      <c r="E68" s="157"/>
      <c r="F68" s="157"/>
    </row>
    <row r="69" spans="1:6">
      <c r="A69" s="156"/>
      <c r="B69" s="157"/>
      <c r="D69" s="157"/>
      <c r="E69" s="157"/>
      <c r="F69" s="157"/>
    </row>
    <row r="70" spans="1:6">
      <c r="A70" s="156"/>
      <c r="B70" s="157"/>
      <c r="D70" s="157"/>
      <c r="E70" s="157"/>
      <c r="F70" s="157"/>
    </row>
    <row r="71" spans="1:6">
      <c r="A71" s="156"/>
      <c r="B71" s="157"/>
      <c r="D71" s="157"/>
      <c r="E71" s="157"/>
      <c r="F71" s="157"/>
    </row>
    <row r="72" spans="1:6">
      <c r="A72" s="156"/>
      <c r="B72" s="157"/>
      <c r="D72" s="157"/>
      <c r="E72" s="157"/>
      <c r="F72" s="157"/>
    </row>
    <row r="73" spans="1:6">
      <c r="A73" s="156"/>
      <c r="B73" s="157"/>
      <c r="D73" s="157"/>
      <c r="E73" s="157"/>
      <c r="F73" s="157"/>
    </row>
    <row r="74" spans="1:6">
      <c r="A74" s="156"/>
      <c r="B74" s="157"/>
      <c r="D74" s="157"/>
      <c r="E74" s="157"/>
      <c r="F74" s="157"/>
    </row>
    <row r="75" spans="1:6">
      <c r="A75" s="156"/>
      <c r="B75" s="157"/>
      <c r="D75" s="157"/>
      <c r="E75" s="157"/>
      <c r="F75" s="157"/>
    </row>
    <row r="76" spans="1:6">
      <c r="A76" s="156"/>
      <c r="B76" s="157"/>
      <c r="D76" s="157"/>
      <c r="E76" s="157"/>
      <c r="F76" s="157"/>
    </row>
    <row r="77" spans="1:6">
      <c r="A77" s="156"/>
      <c r="B77" s="157"/>
      <c r="D77" s="157"/>
      <c r="E77" s="157"/>
      <c r="F77" s="157"/>
    </row>
    <row r="78" spans="1:6">
      <c r="A78" s="156"/>
      <c r="B78" s="157"/>
      <c r="D78" s="157"/>
      <c r="E78" s="157"/>
      <c r="F78" s="157"/>
    </row>
    <row r="79" spans="1:6">
      <c r="A79" s="156"/>
      <c r="B79" s="157"/>
      <c r="D79" s="157"/>
      <c r="E79" s="157"/>
      <c r="F79" s="157"/>
    </row>
    <row r="80" spans="1:6">
      <c r="A80" s="156"/>
      <c r="B80" s="157"/>
      <c r="D80" s="157"/>
      <c r="E80" s="157"/>
      <c r="F80" s="157"/>
    </row>
    <row r="81" spans="1:6">
      <c r="A81" s="156"/>
      <c r="B81" s="157"/>
      <c r="D81" s="157"/>
      <c r="E81" s="157"/>
      <c r="F81" s="157"/>
    </row>
    <row r="82" spans="1:6">
      <c r="A82" s="156"/>
      <c r="B82" s="157"/>
      <c r="D82" s="157"/>
      <c r="E82" s="157"/>
      <c r="F82" s="157"/>
    </row>
    <row r="83" spans="1:6">
      <c r="A83" s="156"/>
      <c r="B83" s="157"/>
      <c r="D83" s="157"/>
      <c r="E83" s="157"/>
      <c r="F83" s="157"/>
    </row>
    <row r="84" spans="1:6">
      <c r="A84" s="156"/>
      <c r="B84" s="157"/>
      <c r="D84" s="157"/>
      <c r="E84" s="157"/>
      <c r="F84" s="157"/>
    </row>
    <row r="85" spans="1:6">
      <c r="A85" s="156"/>
      <c r="B85" s="157"/>
      <c r="D85" s="157"/>
      <c r="E85" s="157"/>
      <c r="F85" s="157"/>
    </row>
    <row r="86" spans="1:6">
      <c r="A86" s="156"/>
      <c r="B86" s="157"/>
      <c r="D86" s="157"/>
      <c r="E86" s="157"/>
      <c r="F86" s="157"/>
    </row>
    <row r="87" spans="1:6">
      <c r="A87" s="156"/>
      <c r="B87" s="157"/>
      <c r="D87" s="157"/>
      <c r="E87" s="157"/>
      <c r="F87" s="157"/>
    </row>
    <row r="88" spans="1:6">
      <c r="A88" s="156"/>
      <c r="B88" s="157"/>
      <c r="D88" s="157"/>
      <c r="E88" s="157"/>
      <c r="F88" s="157"/>
    </row>
    <row r="89" spans="1:6">
      <c r="A89" s="156"/>
      <c r="B89" s="157"/>
      <c r="D89" s="157"/>
      <c r="E89" s="157"/>
      <c r="F89" s="157"/>
    </row>
    <row r="90" spans="1:6">
      <c r="A90" s="156"/>
      <c r="B90" s="157"/>
      <c r="D90" s="157"/>
      <c r="E90" s="157"/>
      <c r="F90" s="157"/>
    </row>
    <row r="91" spans="1:6">
      <c r="A91" s="156"/>
      <c r="B91" s="157"/>
      <c r="D91" s="157"/>
      <c r="E91" s="157"/>
      <c r="F91" s="157"/>
    </row>
    <row r="92" spans="1:6">
      <c r="A92" s="156"/>
      <c r="B92" s="157"/>
      <c r="D92" s="157"/>
      <c r="E92" s="157"/>
      <c r="F92" s="157"/>
    </row>
    <row r="93" spans="1:6">
      <c r="A93" s="156"/>
      <c r="B93" s="157"/>
      <c r="D93" s="157"/>
      <c r="E93" s="157"/>
      <c r="F93" s="157"/>
    </row>
    <row r="94" spans="1:6">
      <c r="A94" s="156"/>
      <c r="B94" s="157"/>
      <c r="D94" s="157"/>
      <c r="E94" s="157"/>
      <c r="F94" s="157"/>
    </row>
    <row r="95" spans="1:6">
      <c r="A95" s="156"/>
      <c r="B95" s="157"/>
      <c r="D95" s="157"/>
      <c r="E95" s="157"/>
      <c r="F95" s="157"/>
    </row>
    <row r="96" spans="1:6">
      <c r="A96" s="156"/>
      <c r="B96" s="157"/>
      <c r="D96" s="157"/>
      <c r="E96" s="157"/>
      <c r="F96" s="157"/>
    </row>
    <row r="97" spans="1:6">
      <c r="A97" s="156"/>
      <c r="B97" s="157"/>
      <c r="D97" s="157"/>
      <c r="E97" s="157"/>
      <c r="F97" s="157"/>
    </row>
    <row r="98" spans="1:6">
      <c r="A98" s="156"/>
      <c r="B98" s="157"/>
      <c r="D98" s="157"/>
      <c r="E98" s="157"/>
      <c r="F98" s="157"/>
    </row>
    <row r="99" spans="1:6">
      <c r="A99" s="156"/>
      <c r="B99" s="157"/>
      <c r="D99" s="157"/>
      <c r="E99" s="157"/>
      <c r="F99" s="157"/>
    </row>
    <row r="100" spans="1:6">
      <c r="A100" s="156"/>
      <c r="B100" s="157"/>
      <c r="D100" s="157"/>
      <c r="E100" s="157"/>
      <c r="F100" s="157"/>
    </row>
    <row r="101" spans="1:6">
      <c r="A101" s="156"/>
      <c r="B101" s="157"/>
      <c r="D101" s="157"/>
      <c r="E101" s="157"/>
      <c r="F101" s="157"/>
    </row>
    <row r="102" spans="1:6">
      <c r="A102" s="156"/>
      <c r="B102" s="157"/>
      <c r="D102" s="157"/>
      <c r="E102" s="157"/>
      <c r="F102" s="157"/>
    </row>
    <row r="103" spans="1:6">
      <c r="A103" s="156"/>
      <c r="B103" s="157"/>
      <c r="D103" s="157"/>
      <c r="E103" s="157"/>
      <c r="F103" s="157"/>
    </row>
    <row r="104" spans="1:6">
      <c r="A104" s="156"/>
      <c r="B104" s="157"/>
      <c r="D104" s="157"/>
      <c r="E104" s="157"/>
      <c r="F104" s="157"/>
    </row>
    <row r="105" spans="1:6">
      <c r="A105" s="156"/>
      <c r="B105" s="157"/>
      <c r="D105" s="157"/>
      <c r="E105" s="157"/>
      <c r="F105" s="157"/>
    </row>
    <row r="106" spans="1:6">
      <c r="A106" s="156"/>
      <c r="B106" s="157"/>
      <c r="D106" s="157"/>
      <c r="E106" s="157"/>
      <c r="F106" s="157"/>
    </row>
    <row r="107" spans="1:6">
      <c r="A107" s="156"/>
      <c r="B107" s="157"/>
      <c r="D107" s="157"/>
      <c r="E107" s="157"/>
      <c r="F107" s="157"/>
    </row>
    <row r="108" spans="1:6">
      <c r="A108" s="156"/>
      <c r="B108" s="157"/>
      <c r="D108" s="157"/>
      <c r="E108" s="157"/>
      <c r="F108" s="157"/>
    </row>
    <row r="109" spans="1:6">
      <c r="A109" s="156"/>
      <c r="B109" s="157"/>
      <c r="D109" s="157"/>
      <c r="E109" s="157"/>
      <c r="F109" s="157"/>
    </row>
    <row r="110" spans="1:6">
      <c r="A110" s="156"/>
      <c r="B110" s="157"/>
      <c r="D110" s="157"/>
      <c r="E110" s="157"/>
      <c r="F110" s="157"/>
    </row>
    <row r="111" spans="1:6">
      <c r="A111" s="156"/>
      <c r="B111" s="157"/>
      <c r="D111" s="157"/>
      <c r="E111" s="157"/>
      <c r="F111" s="157"/>
    </row>
    <row r="112" spans="1:6">
      <c r="A112" s="156"/>
      <c r="B112" s="157"/>
      <c r="D112" s="157"/>
      <c r="E112" s="157"/>
      <c r="F112" s="157"/>
    </row>
    <row r="113" spans="1:6">
      <c r="A113" s="156"/>
      <c r="B113" s="157"/>
      <c r="D113" s="157"/>
      <c r="E113" s="157"/>
      <c r="F113" s="157"/>
    </row>
    <row r="114" spans="1:6">
      <c r="A114" s="156"/>
      <c r="B114" s="157"/>
      <c r="D114" s="157"/>
      <c r="E114" s="157"/>
      <c r="F114" s="157"/>
    </row>
    <row r="115" spans="1:6">
      <c r="A115" s="156"/>
      <c r="B115" s="157"/>
      <c r="D115" s="157"/>
      <c r="E115" s="157"/>
      <c r="F115" s="157"/>
    </row>
    <row r="116" spans="1:6">
      <c r="A116" s="156"/>
      <c r="B116" s="157"/>
      <c r="D116" s="157"/>
      <c r="E116" s="157"/>
      <c r="F116" s="157"/>
    </row>
    <row r="117" spans="1:6">
      <c r="A117" s="156"/>
      <c r="B117" s="157"/>
      <c r="D117" s="157"/>
      <c r="E117" s="157"/>
      <c r="F117" s="157"/>
    </row>
    <row r="118" spans="1:6">
      <c r="A118" s="156"/>
      <c r="B118" s="157"/>
      <c r="D118" s="157"/>
      <c r="E118" s="157"/>
      <c r="F118" s="157"/>
    </row>
    <row r="119" spans="1:6">
      <c r="A119" s="156"/>
      <c r="B119" s="157"/>
      <c r="D119" s="157"/>
      <c r="E119" s="157"/>
      <c r="F119" s="157"/>
    </row>
    <row r="120" spans="1:6">
      <c r="A120" s="156"/>
      <c r="B120" s="157"/>
      <c r="D120" s="157"/>
      <c r="E120" s="157"/>
      <c r="F120" s="157"/>
    </row>
    <row r="121" spans="1:6">
      <c r="A121" s="156"/>
      <c r="B121" s="157"/>
      <c r="D121" s="157"/>
      <c r="E121" s="157"/>
      <c r="F121" s="157"/>
    </row>
    <row r="122" spans="1:6">
      <c r="A122" s="156"/>
      <c r="B122" s="157"/>
      <c r="D122" s="157"/>
      <c r="E122" s="157"/>
      <c r="F122" s="157"/>
    </row>
    <row r="123" spans="1:6">
      <c r="A123" s="156"/>
      <c r="B123" s="157"/>
      <c r="D123" s="157"/>
      <c r="E123" s="157"/>
      <c r="F123" s="157"/>
    </row>
    <row r="124" spans="1:6">
      <c r="A124" s="156"/>
      <c r="B124" s="157"/>
      <c r="D124" s="157"/>
      <c r="E124" s="157"/>
      <c r="F124" s="157"/>
    </row>
    <row r="125" spans="1:6">
      <c r="A125" s="156"/>
      <c r="B125" s="157"/>
      <c r="D125" s="157"/>
      <c r="E125" s="157"/>
      <c r="F125" s="157"/>
    </row>
    <row r="126" spans="1:6">
      <c r="A126" s="156"/>
      <c r="B126" s="157"/>
      <c r="D126" s="157"/>
      <c r="E126" s="157"/>
      <c r="F126" s="157"/>
    </row>
    <row r="127" spans="1:6">
      <c r="A127" s="156"/>
      <c r="B127" s="157"/>
      <c r="D127" s="157"/>
      <c r="E127" s="157"/>
      <c r="F127" s="157"/>
    </row>
    <row r="128" spans="1:6">
      <c r="A128" s="156"/>
      <c r="B128" s="157"/>
      <c r="D128" s="157"/>
      <c r="E128" s="157"/>
      <c r="F128" s="157"/>
    </row>
    <row r="129" spans="1:6">
      <c r="A129" s="156"/>
      <c r="B129" s="157"/>
      <c r="D129" s="157"/>
      <c r="E129" s="157"/>
      <c r="F129" s="157"/>
    </row>
    <row r="130" spans="1:6">
      <c r="A130" s="156"/>
      <c r="B130" s="157"/>
      <c r="D130" s="157"/>
      <c r="E130" s="157"/>
      <c r="F130" s="157"/>
    </row>
    <row r="131" spans="1:6">
      <c r="A131" s="156"/>
      <c r="B131" s="157"/>
      <c r="D131" s="157"/>
      <c r="E131" s="157"/>
      <c r="F131" s="157"/>
    </row>
    <row r="132" spans="1:6">
      <c r="A132" s="156"/>
      <c r="B132" s="157"/>
      <c r="D132" s="157"/>
      <c r="E132" s="157"/>
      <c r="F132" s="157"/>
    </row>
    <row r="133" spans="1:6">
      <c r="A133" s="156"/>
      <c r="B133" s="157"/>
      <c r="D133" s="157"/>
      <c r="E133" s="157"/>
      <c r="F133" s="157"/>
    </row>
    <row r="134" spans="1:6">
      <c r="A134" s="156"/>
      <c r="B134" s="157"/>
      <c r="D134" s="157"/>
      <c r="E134" s="157"/>
      <c r="F134" s="157"/>
    </row>
    <row r="135" spans="1:6">
      <c r="A135" s="156"/>
      <c r="B135" s="157"/>
      <c r="D135" s="157"/>
      <c r="E135" s="157"/>
      <c r="F135" s="157"/>
    </row>
    <row r="136" spans="1:6">
      <c r="A136" s="156"/>
      <c r="B136" s="157"/>
      <c r="D136" s="157"/>
      <c r="E136" s="157"/>
      <c r="F136" s="157"/>
    </row>
    <row r="137" spans="1:6">
      <c r="A137" s="156"/>
      <c r="B137" s="157"/>
      <c r="D137" s="157"/>
      <c r="E137" s="157"/>
      <c r="F137" s="157"/>
    </row>
    <row r="138" spans="1:6">
      <c r="A138" s="156"/>
      <c r="B138" s="157"/>
      <c r="D138" s="157"/>
      <c r="E138" s="157"/>
      <c r="F138" s="157"/>
    </row>
    <row r="139" spans="1:6">
      <c r="A139" s="156"/>
      <c r="B139" s="157"/>
      <c r="D139" s="157"/>
      <c r="E139" s="157"/>
      <c r="F139" s="157"/>
    </row>
    <row r="140" spans="1:6">
      <c r="A140" s="156"/>
      <c r="B140" s="157"/>
      <c r="D140" s="157"/>
      <c r="E140" s="157"/>
      <c r="F140" s="157"/>
    </row>
    <row r="141" spans="1:6">
      <c r="A141" s="156"/>
      <c r="B141" s="157"/>
      <c r="D141" s="157"/>
      <c r="E141" s="157"/>
      <c r="F141" s="157"/>
    </row>
    <row r="142" spans="1:6">
      <c r="A142" s="156"/>
      <c r="B142" s="157"/>
      <c r="D142" s="157"/>
      <c r="E142" s="157"/>
      <c r="F142" s="157"/>
    </row>
    <row r="143" spans="1:6">
      <c r="A143" s="156"/>
      <c r="B143" s="157"/>
      <c r="D143" s="157"/>
      <c r="E143" s="157"/>
      <c r="F143" s="157"/>
    </row>
    <row r="144" spans="1:6">
      <c r="A144" s="156"/>
      <c r="B144" s="157"/>
      <c r="D144" s="157"/>
      <c r="E144" s="157"/>
      <c r="F144" s="157"/>
    </row>
    <row r="145" spans="1:6">
      <c r="A145" s="156"/>
      <c r="B145" s="157"/>
      <c r="D145" s="157"/>
      <c r="E145" s="157"/>
      <c r="F145" s="157"/>
    </row>
    <row r="146" spans="1:6">
      <c r="A146" s="156"/>
      <c r="B146" s="157"/>
      <c r="D146" s="157"/>
      <c r="E146" s="157"/>
      <c r="F146" s="157"/>
    </row>
    <row r="147" spans="1:6">
      <c r="A147" s="156"/>
      <c r="B147" s="157"/>
      <c r="D147" s="157"/>
      <c r="E147" s="157"/>
      <c r="F147" s="157"/>
    </row>
    <row r="148" spans="1:6">
      <c r="A148" s="156"/>
      <c r="B148" s="157"/>
      <c r="D148" s="157"/>
      <c r="E148" s="157"/>
      <c r="F148" s="157"/>
    </row>
    <row r="149" spans="1:6">
      <c r="A149" s="156"/>
      <c r="B149" s="157"/>
      <c r="D149" s="157"/>
      <c r="E149" s="157"/>
      <c r="F149" s="157"/>
    </row>
    <row r="150" spans="1:6">
      <c r="A150" s="156"/>
      <c r="B150" s="157"/>
      <c r="D150" s="157"/>
      <c r="E150" s="157"/>
      <c r="F150" s="157"/>
    </row>
    <row r="151" spans="1:6">
      <c r="A151" s="156"/>
      <c r="B151" s="157"/>
      <c r="D151" s="157"/>
      <c r="E151" s="157"/>
      <c r="F151" s="157"/>
    </row>
    <row r="152" spans="1:6">
      <c r="A152" s="156"/>
      <c r="B152" s="157"/>
      <c r="D152" s="157"/>
      <c r="E152" s="157"/>
      <c r="F152" s="157"/>
    </row>
    <row r="153" spans="1:6">
      <c r="A153" s="156"/>
      <c r="B153" s="157"/>
      <c r="D153" s="157"/>
      <c r="E153" s="157"/>
      <c r="F153" s="157"/>
    </row>
    <row r="154" spans="1:6">
      <c r="A154" s="156"/>
      <c r="B154" s="157"/>
      <c r="D154" s="157"/>
      <c r="E154" s="157"/>
      <c r="F154" s="157"/>
    </row>
    <row r="155" spans="1:6">
      <c r="A155" s="156"/>
      <c r="B155" s="157"/>
      <c r="D155" s="157"/>
      <c r="E155" s="157"/>
      <c r="F155" s="157"/>
    </row>
    <row r="156" spans="1:6">
      <c r="A156" s="156"/>
      <c r="B156" s="157"/>
      <c r="D156" s="157"/>
      <c r="E156" s="157"/>
      <c r="F156" s="157"/>
    </row>
    <row r="157" spans="1:6">
      <c r="A157" s="156"/>
      <c r="B157" s="157"/>
      <c r="D157" s="157"/>
      <c r="E157" s="157"/>
      <c r="F157" s="157"/>
    </row>
    <row r="158" spans="1:6">
      <c r="A158" s="156"/>
      <c r="B158" s="157"/>
      <c r="D158" s="157"/>
      <c r="E158" s="157"/>
      <c r="F158" s="157"/>
    </row>
    <row r="159" spans="1:6">
      <c r="A159" s="156"/>
      <c r="B159" s="157"/>
      <c r="D159" s="157"/>
      <c r="E159" s="157"/>
      <c r="F159" s="157"/>
    </row>
    <row r="160" spans="1:6">
      <c r="A160" s="156"/>
      <c r="B160" s="157"/>
      <c r="D160" s="157"/>
      <c r="E160" s="157"/>
      <c r="F160" s="157"/>
    </row>
    <row r="161" spans="1:6">
      <c r="A161" s="156"/>
      <c r="B161" s="157"/>
      <c r="D161" s="157"/>
      <c r="E161" s="157"/>
      <c r="F161" s="157"/>
    </row>
    <row r="162" spans="1:6">
      <c r="A162" s="156"/>
      <c r="B162" s="157"/>
      <c r="D162" s="157"/>
      <c r="E162" s="157"/>
      <c r="F162" s="157"/>
    </row>
    <row r="163" spans="1:6">
      <c r="A163" s="156"/>
      <c r="B163" s="157"/>
      <c r="D163" s="157"/>
      <c r="E163" s="157"/>
      <c r="F163" s="157"/>
    </row>
    <row r="164" spans="1:6">
      <c r="A164" s="156"/>
      <c r="B164" s="157"/>
      <c r="D164" s="157"/>
      <c r="E164" s="157"/>
      <c r="F164" s="157"/>
    </row>
    <row r="165" spans="1:6">
      <c r="A165" s="156"/>
      <c r="B165" s="157"/>
      <c r="D165" s="157"/>
      <c r="E165" s="157"/>
      <c r="F165" s="157"/>
    </row>
    <row r="166" spans="1:6">
      <c r="A166" s="156"/>
      <c r="B166" s="157"/>
      <c r="D166" s="157"/>
      <c r="E166" s="157"/>
      <c r="F166" s="157"/>
    </row>
    <row r="167" spans="1:6">
      <c r="A167" s="156"/>
      <c r="B167" s="157"/>
      <c r="D167" s="157"/>
      <c r="E167" s="157"/>
      <c r="F167" s="157"/>
    </row>
    <row r="168" spans="1:6">
      <c r="A168" s="156"/>
      <c r="B168" s="157"/>
      <c r="D168" s="157"/>
      <c r="E168" s="157"/>
      <c r="F168" s="157"/>
    </row>
    <row r="169" spans="1:6">
      <c r="A169" s="156"/>
      <c r="B169" s="157"/>
      <c r="D169" s="157"/>
      <c r="E169" s="157"/>
      <c r="F169" s="157"/>
    </row>
    <row r="170" spans="1:6">
      <c r="A170" s="156"/>
      <c r="B170" s="157"/>
      <c r="D170" s="157"/>
      <c r="E170" s="157"/>
      <c r="F170" s="157"/>
    </row>
    <row r="171" spans="1:6">
      <c r="A171" s="156"/>
      <c r="B171" s="157"/>
      <c r="D171" s="157"/>
      <c r="E171" s="157"/>
      <c r="F171" s="157"/>
    </row>
    <row r="172" spans="1:6">
      <c r="A172" s="156"/>
      <c r="B172" s="157"/>
      <c r="D172" s="157"/>
      <c r="E172" s="157"/>
      <c r="F172" s="157"/>
    </row>
    <row r="173" spans="1:6">
      <c r="A173" s="156"/>
      <c r="B173" s="157"/>
      <c r="D173" s="157"/>
      <c r="E173" s="157"/>
      <c r="F173" s="157"/>
    </row>
    <row r="174" spans="1:6">
      <c r="A174" s="156"/>
      <c r="B174" s="157"/>
      <c r="D174" s="157"/>
      <c r="E174" s="157"/>
      <c r="F174" s="157"/>
    </row>
    <row r="175" spans="1:6">
      <c r="A175" s="156"/>
      <c r="B175" s="157"/>
      <c r="D175" s="157"/>
      <c r="E175" s="157"/>
      <c r="F175" s="157"/>
    </row>
    <row r="176" spans="1:6">
      <c r="A176" s="156"/>
      <c r="B176" s="157"/>
      <c r="D176" s="157"/>
      <c r="E176" s="157"/>
      <c r="F176" s="157"/>
    </row>
    <row r="177" spans="1:6">
      <c r="A177" s="156"/>
      <c r="B177" s="157"/>
      <c r="D177" s="157"/>
      <c r="E177" s="157"/>
      <c r="F177" s="157"/>
    </row>
    <row r="178" spans="1:6">
      <c r="A178" s="156"/>
      <c r="B178" s="157"/>
      <c r="D178" s="157"/>
      <c r="E178" s="157"/>
      <c r="F178" s="157"/>
    </row>
    <row r="179" spans="1:6">
      <c r="A179" s="156"/>
      <c r="B179" s="157"/>
      <c r="D179" s="157"/>
      <c r="E179" s="157"/>
      <c r="F179" s="157"/>
    </row>
    <row r="180" spans="1:6">
      <c r="A180" s="156"/>
      <c r="B180" s="157"/>
      <c r="D180" s="157"/>
      <c r="E180" s="157"/>
      <c r="F180" s="157"/>
    </row>
    <row r="181" spans="1:6">
      <c r="A181" s="156"/>
      <c r="B181" s="157"/>
      <c r="D181" s="157"/>
      <c r="E181" s="157"/>
      <c r="F181" s="157"/>
    </row>
    <row r="182" spans="1:6">
      <c r="A182" s="156"/>
      <c r="B182" s="157"/>
      <c r="D182" s="157"/>
      <c r="E182" s="157"/>
      <c r="F182" s="157"/>
    </row>
    <row r="183" spans="1:6">
      <c r="A183" s="156"/>
      <c r="B183" s="157"/>
      <c r="D183" s="157"/>
      <c r="E183" s="157"/>
      <c r="F183" s="157"/>
    </row>
    <row r="184" spans="1:6">
      <c r="A184" s="156"/>
      <c r="B184" s="157"/>
      <c r="D184" s="157"/>
      <c r="E184" s="157"/>
      <c r="F184" s="157"/>
    </row>
    <row r="185" spans="1:6">
      <c r="A185" s="156"/>
      <c r="B185" s="157"/>
      <c r="D185" s="157"/>
      <c r="E185" s="157"/>
      <c r="F185" s="157"/>
    </row>
    <row r="186" spans="1:6">
      <c r="A186" s="156"/>
      <c r="B186" s="157"/>
      <c r="D186" s="157"/>
      <c r="E186" s="157"/>
      <c r="F186" s="157"/>
    </row>
    <row r="187" spans="1:6">
      <c r="A187" s="156"/>
      <c r="B187" s="157"/>
      <c r="D187" s="157"/>
      <c r="E187" s="157"/>
      <c r="F187" s="157"/>
    </row>
    <row r="188" spans="1:6">
      <c r="A188" s="156"/>
      <c r="B188" s="157"/>
      <c r="D188" s="157"/>
      <c r="E188" s="157"/>
      <c r="F188" s="157"/>
    </row>
    <row r="189" spans="1:6">
      <c r="A189" s="156"/>
      <c r="B189" s="157"/>
      <c r="D189" s="157"/>
      <c r="E189" s="157"/>
      <c r="F189" s="157"/>
    </row>
    <row r="190" spans="1:6">
      <c r="A190" s="156"/>
      <c r="B190" s="157"/>
      <c r="D190" s="157"/>
      <c r="E190" s="157"/>
      <c r="F190" s="157"/>
    </row>
    <row r="191" spans="1:6">
      <c r="A191" s="156"/>
      <c r="B191" s="157"/>
      <c r="D191" s="157"/>
      <c r="E191" s="157"/>
      <c r="F191" s="157"/>
    </row>
    <row r="192" spans="1:6">
      <c r="A192" s="156"/>
      <c r="B192" s="157"/>
      <c r="D192" s="157"/>
      <c r="E192" s="157"/>
      <c r="F192" s="157"/>
    </row>
    <row r="193" spans="1:6">
      <c r="A193" s="156"/>
      <c r="B193" s="157"/>
      <c r="D193" s="157"/>
      <c r="E193" s="157"/>
      <c r="F193" s="157"/>
    </row>
    <row r="194" spans="1:6">
      <c r="A194" s="156"/>
      <c r="B194" s="157"/>
      <c r="D194" s="157"/>
      <c r="E194" s="157"/>
      <c r="F194" s="157"/>
    </row>
    <row r="195" spans="1:6">
      <c r="A195" s="156"/>
      <c r="B195" s="157"/>
      <c r="D195" s="157"/>
      <c r="E195" s="157"/>
      <c r="F195" s="157"/>
    </row>
    <row r="196" spans="1:6">
      <c r="A196" s="156"/>
      <c r="B196" s="157"/>
      <c r="D196" s="157"/>
      <c r="E196" s="157"/>
      <c r="F196" s="157"/>
    </row>
    <row r="197" spans="1:6">
      <c r="A197" s="156"/>
      <c r="B197" s="157"/>
      <c r="D197" s="157"/>
      <c r="E197" s="157"/>
      <c r="F197" s="157"/>
    </row>
    <row r="198" spans="1:6">
      <c r="A198" s="156"/>
      <c r="B198" s="157"/>
      <c r="D198" s="157"/>
      <c r="E198" s="157"/>
      <c r="F198" s="157"/>
    </row>
    <row r="199" spans="1:6">
      <c r="A199" s="156"/>
      <c r="B199" s="157"/>
      <c r="D199" s="157"/>
      <c r="E199" s="157"/>
      <c r="F199" s="157"/>
    </row>
    <row r="200" spans="1:6">
      <c r="A200" s="156"/>
      <c r="B200" s="157"/>
      <c r="D200" s="157"/>
      <c r="E200" s="157"/>
      <c r="F200" s="157"/>
    </row>
    <row r="201" spans="1:6">
      <c r="A201" s="156"/>
      <c r="B201" s="157"/>
      <c r="D201" s="157"/>
      <c r="E201" s="157"/>
      <c r="F201" s="157"/>
    </row>
    <row r="202" spans="1:6">
      <c r="A202" s="156"/>
      <c r="B202" s="157"/>
      <c r="D202" s="157"/>
      <c r="E202" s="157"/>
      <c r="F202" s="157"/>
    </row>
    <row r="203" spans="1:6">
      <c r="A203" s="156"/>
      <c r="B203" s="157"/>
      <c r="D203" s="157"/>
      <c r="E203" s="157"/>
      <c r="F203" s="157"/>
    </row>
    <row r="204" spans="1:6">
      <c r="A204" s="156"/>
      <c r="B204" s="157"/>
      <c r="D204" s="157"/>
      <c r="E204" s="157"/>
      <c r="F204" s="157"/>
    </row>
    <row r="205" spans="1:6">
      <c r="A205" s="156"/>
      <c r="B205" s="157"/>
      <c r="D205" s="157"/>
      <c r="E205" s="157"/>
      <c r="F205" s="157"/>
    </row>
    <row r="206" spans="1:6">
      <c r="A206" s="156"/>
      <c r="B206" s="157"/>
      <c r="D206" s="157"/>
      <c r="E206" s="157"/>
      <c r="F206" s="157"/>
    </row>
    <row r="207" spans="1:6">
      <c r="A207" s="156"/>
      <c r="B207" s="157"/>
      <c r="D207" s="157"/>
      <c r="E207" s="157"/>
      <c r="F207" s="157"/>
    </row>
    <row r="208" spans="1:6">
      <c r="A208" s="156"/>
      <c r="B208" s="157"/>
      <c r="D208" s="157"/>
      <c r="E208" s="157"/>
      <c r="F208" s="157"/>
    </row>
    <row r="209" spans="1:6">
      <c r="A209" s="156"/>
      <c r="B209" s="157"/>
      <c r="D209" s="157"/>
      <c r="E209" s="157"/>
      <c r="F209" s="157"/>
    </row>
    <row r="210" spans="1:6">
      <c r="A210" s="156"/>
      <c r="B210" s="157"/>
      <c r="D210" s="157"/>
      <c r="E210" s="157"/>
      <c r="F210" s="157"/>
    </row>
    <row r="211" spans="1:6">
      <c r="A211" s="156"/>
      <c r="B211" s="157"/>
      <c r="D211" s="157"/>
      <c r="E211" s="157"/>
      <c r="F211" s="157"/>
    </row>
    <row r="212" spans="1:6">
      <c r="A212" s="156"/>
      <c r="B212" s="157"/>
      <c r="D212" s="157"/>
      <c r="E212" s="157"/>
      <c r="F212" s="157"/>
    </row>
    <row r="213" spans="1:6">
      <c r="A213" s="156"/>
      <c r="B213" s="157"/>
      <c r="D213" s="157"/>
      <c r="E213" s="157"/>
      <c r="F213" s="157"/>
    </row>
    <row r="214" spans="1:6">
      <c r="A214" s="156"/>
      <c r="B214" s="157"/>
      <c r="D214" s="157"/>
      <c r="E214" s="157"/>
      <c r="F214" s="157"/>
    </row>
    <row r="215" spans="1:6">
      <c r="A215" s="156"/>
      <c r="B215" s="157"/>
      <c r="D215" s="157"/>
      <c r="E215" s="157"/>
      <c r="F215" s="157"/>
    </row>
    <row r="216" spans="1:6">
      <c r="A216" s="156"/>
      <c r="B216" s="157"/>
      <c r="D216" s="157"/>
      <c r="E216" s="157"/>
      <c r="F216" s="157"/>
    </row>
    <row r="217" spans="1:6">
      <c r="A217" s="156"/>
      <c r="B217" s="157"/>
      <c r="D217" s="157"/>
      <c r="E217" s="157"/>
      <c r="F217" s="157"/>
    </row>
    <row r="218" spans="1:6">
      <c r="A218" s="156"/>
      <c r="B218" s="157"/>
      <c r="D218" s="157"/>
      <c r="E218" s="157"/>
      <c r="F218" s="157"/>
    </row>
    <row r="219" spans="1:6">
      <c r="A219" s="156"/>
      <c r="B219" s="157"/>
      <c r="D219" s="157"/>
      <c r="E219" s="157"/>
      <c r="F219" s="157"/>
    </row>
    <row r="220" spans="1:6">
      <c r="A220" s="158"/>
      <c r="B220" s="159"/>
      <c r="C220" s="159"/>
      <c r="D220" s="159"/>
      <c r="E220" s="159"/>
      <c r="F220" s="159"/>
    </row>
    <row r="221" spans="1:6">
      <c r="A221" s="158"/>
      <c r="B221" s="159"/>
      <c r="C221" s="159"/>
      <c r="D221" s="159"/>
      <c r="E221" s="159"/>
      <c r="F221" s="159"/>
    </row>
    <row r="222" spans="1:6" s="161" customFormat="1">
      <c r="A222" s="158"/>
      <c r="B222" s="160" t="s">
        <v>128</v>
      </c>
      <c r="C222" s="159" t="s">
        <v>4</v>
      </c>
      <c r="D222" s="160">
        <v>24</v>
      </c>
      <c r="E222" s="160"/>
      <c r="F222" s="160"/>
    </row>
    <row r="223" spans="1:6">
      <c r="A223" s="156"/>
      <c r="B223" s="157"/>
      <c r="D223" s="157"/>
      <c r="E223" s="157"/>
      <c r="F223" s="157"/>
    </row>
    <row r="224" spans="1:6">
      <c r="A224" s="156"/>
      <c r="B224" s="157"/>
      <c r="D224" s="157"/>
      <c r="E224" s="157"/>
      <c r="F224" s="157"/>
    </row>
    <row r="225" spans="1:6">
      <c r="A225" s="156"/>
      <c r="B225" s="157" t="s">
        <v>129</v>
      </c>
      <c r="C225" s="157" t="s">
        <v>4</v>
      </c>
      <c r="D225" s="157">
        <v>24</v>
      </c>
      <c r="E225" s="157"/>
      <c r="F225" s="157"/>
    </row>
    <row r="226" spans="1:6">
      <c r="A226" s="156"/>
      <c r="B226" s="157"/>
      <c r="D226" s="157"/>
      <c r="E226" s="157"/>
      <c r="F226" s="157"/>
    </row>
    <row r="227" spans="1:6">
      <c r="A227" s="156"/>
      <c r="B227" s="157"/>
      <c r="D227" s="157"/>
      <c r="E227" s="157"/>
      <c r="F227" s="157"/>
    </row>
    <row r="228" spans="1:6">
      <c r="A228" s="158"/>
      <c r="B228" s="159"/>
      <c r="C228" s="159"/>
      <c r="D228" s="159"/>
      <c r="E228" s="159"/>
      <c r="F228" s="159"/>
    </row>
    <row r="229" spans="1:6">
      <c r="A229" s="158"/>
      <c r="B229" s="159"/>
      <c r="C229" s="159"/>
      <c r="D229" s="159"/>
      <c r="E229" s="159"/>
      <c r="F229" s="159"/>
    </row>
    <row r="230" spans="1:6">
      <c r="A230" s="156"/>
      <c r="B230" s="159"/>
      <c r="C230" s="159"/>
      <c r="D230" s="159"/>
      <c r="E230" s="159"/>
      <c r="F230" s="159"/>
    </row>
    <row r="231" spans="1:6">
      <c r="A231" s="156"/>
      <c r="B231" s="157"/>
      <c r="D231" s="157"/>
      <c r="E231" s="157"/>
      <c r="F231" s="157"/>
    </row>
    <row r="232" spans="1:6">
      <c r="A232" s="156"/>
      <c r="B232" s="157"/>
      <c r="D232" s="157"/>
      <c r="E232" s="157"/>
      <c r="F232" s="157"/>
    </row>
    <row r="233" spans="1:6">
      <c r="A233" s="156"/>
      <c r="B233" s="157"/>
      <c r="D233" s="157"/>
      <c r="E233" s="157"/>
      <c r="F233" s="157"/>
    </row>
    <row r="234" spans="1:6">
      <c r="A234" s="156"/>
      <c r="B234" s="157"/>
      <c r="D234" s="157"/>
      <c r="E234" s="157"/>
      <c r="F234" s="157"/>
    </row>
    <row r="235" spans="1:6">
      <c r="A235" s="156"/>
      <c r="B235" s="157"/>
      <c r="D235" s="157"/>
      <c r="E235" s="157"/>
      <c r="F235" s="157"/>
    </row>
    <row r="236" spans="1:6">
      <c r="A236" s="156"/>
      <c r="B236" s="157"/>
      <c r="D236" s="157"/>
      <c r="E236" s="157"/>
      <c r="F236" s="157"/>
    </row>
    <row r="237" spans="1:6">
      <c r="A237" s="156"/>
      <c r="B237" s="157"/>
      <c r="D237" s="157"/>
      <c r="E237" s="157"/>
      <c r="F237" s="157"/>
    </row>
    <row r="238" spans="1:6">
      <c r="A238" s="156"/>
      <c r="B238" s="157"/>
      <c r="D238" s="157"/>
      <c r="E238" s="157"/>
      <c r="F238" s="157"/>
    </row>
    <row r="239" spans="1:6">
      <c r="A239" s="156"/>
      <c r="B239" s="157"/>
      <c r="D239" s="157"/>
      <c r="E239" s="157"/>
      <c r="F239" s="157"/>
    </row>
    <row r="240" spans="1:6">
      <c r="A240" s="156"/>
      <c r="B240" s="157"/>
      <c r="D240" s="157"/>
      <c r="E240" s="157"/>
      <c r="F240" s="157"/>
    </row>
    <row r="241" spans="1:6">
      <c r="A241" s="156"/>
      <c r="B241" s="157"/>
      <c r="D241" s="157"/>
      <c r="E241" s="157"/>
      <c r="F241" s="157"/>
    </row>
    <row r="242" spans="1:6">
      <c r="A242" s="156"/>
      <c r="B242" s="157"/>
      <c r="D242" s="157"/>
      <c r="E242" s="157"/>
      <c r="F242" s="157"/>
    </row>
    <row r="243" spans="1:6">
      <c r="A243" s="156"/>
      <c r="B243" s="157"/>
      <c r="D243" s="157"/>
      <c r="E243" s="157"/>
      <c r="F243" s="157"/>
    </row>
    <row r="244" spans="1:6">
      <c r="A244" s="156"/>
      <c r="B244" s="157"/>
      <c r="D244" s="157"/>
      <c r="E244" s="157"/>
      <c r="F244" s="157"/>
    </row>
    <row r="245" spans="1:6">
      <c r="A245" s="156"/>
      <c r="B245" s="157"/>
      <c r="D245" s="157"/>
      <c r="E245" s="157"/>
      <c r="F245" s="157"/>
    </row>
    <row r="246" spans="1:6">
      <c r="A246" s="156"/>
      <c r="B246" s="157"/>
      <c r="D246" s="157"/>
      <c r="E246" s="157"/>
      <c r="F246" s="157"/>
    </row>
    <row r="247" spans="1:6">
      <c r="A247" s="156"/>
      <c r="B247" s="157"/>
      <c r="D247" s="157"/>
      <c r="E247" s="157"/>
      <c r="F247" s="157"/>
    </row>
    <row r="248" spans="1:6">
      <c r="A248" s="156"/>
      <c r="B248" s="157"/>
      <c r="D248" s="157"/>
      <c r="E248" s="157"/>
      <c r="F248" s="157"/>
    </row>
    <row r="249" spans="1:6">
      <c r="A249" s="156"/>
      <c r="B249" s="157"/>
      <c r="D249" s="157"/>
      <c r="E249" s="157"/>
      <c r="F249" s="157"/>
    </row>
    <row r="250" spans="1:6">
      <c r="A250" s="156"/>
      <c r="B250" s="157"/>
      <c r="D250" s="157"/>
      <c r="E250" s="157"/>
      <c r="F250" s="157"/>
    </row>
    <row r="251" spans="1:6">
      <c r="A251" s="156"/>
      <c r="B251" s="157"/>
      <c r="D251" s="157"/>
      <c r="E251" s="157"/>
      <c r="F251" s="157"/>
    </row>
    <row r="252" spans="1:6">
      <c r="A252" s="156"/>
      <c r="B252" s="157"/>
      <c r="D252" s="157"/>
      <c r="E252" s="157"/>
      <c r="F252" s="157"/>
    </row>
    <row r="253" spans="1:6">
      <c r="A253" s="156"/>
      <c r="B253" s="157"/>
      <c r="D253" s="157"/>
      <c r="E253" s="157"/>
      <c r="F253" s="157"/>
    </row>
    <row r="254" spans="1:6">
      <c r="A254" s="156"/>
      <c r="B254" s="157"/>
      <c r="D254" s="157"/>
      <c r="E254" s="157"/>
      <c r="F254" s="157"/>
    </row>
    <row r="255" spans="1:6">
      <c r="A255" s="156"/>
      <c r="B255" s="157"/>
      <c r="D255" s="157"/>
      <c r="E255" s="157"/>
      <c r="F255" s="157"/>
    </row>
    <row r="256" spans="1:6">
      <c r="A256" s="156"/>
      <c r="B256" s="157"/>
      <c r="D256" s="157"/>
      <c r="E256" s="157"/>
      <c r="F256" s="157"/>
    </row>
    <row r="257" spans="1:6">
      <c r="A257" s="156"/>
      <c r="B257" s="157"/>
      <c r="D257" s="157"/>
      <c r="E257" s="157"/>
      <c r="F257" s="157"/>
    </row>
    <row r="258" spans="1:6">
      <c r="A258" s="156"/>
      <c r="B258" s="157"/>
      <c r="D258" s="157"/>
      <c r="E258" s="157"/>
      <c r="F258" s="157"/>
    </row>
    <row r="259" spans="1:6">
      <c r="A259" s="156"/>
      <c r="B259" s="157"/>
      <c r="D259" s="157"/>
      <c r="E259" s="157"/>
      <c r="F259" s="157"/>
    </row>
    <row r="260" spans="1:6">
      <c r="A260" s="156"/>
      <c r="B260" s="157"/>
      <c r="D260" s="157"/>
      <c r="E260" s="157"/>
      <c r="F260" s="157"/>
    </row>
    <row r="261" spans="1:6">
      <c r="A261" s="156"/>
      <c r="B261" s="157"/>
      <c r="D261" s="157"/>
      <c r="E261" s="157"/>
      <c r="F261" s="157"/>
    </row>
    <row r="262" spans="1:6">
      <c r="A262" s="156"/>
      <c r="B262" s="157"/>
      <c r="D262" s="157"/>
      <c r="E262" s="157"/>
      <c r="F262" s="157"/>
    </row>
    <row r="263" spans="1:6">
      <c r="A263" s="156"/>
      <c r="B263" s="157"/>
      <c r="D263" s="157"/>
      <c r="E263" s="157"/>
      <c r="F263" s="157"/>
    </row>
    <row r="264" spans="1:6">
      <c r="A264" s="156"/>
      <c r="B264" s="157"/>
      <c r="D264" s="157"/>
      <c r="E264" s="157"/>
      <c r="F264" s="157"/>
    </row>
    <row r="265" spans="1:6">
      <c r="A265" s="156"/>
      <c r="B265" s="157"/>
      <c r="D265" s="157"/>
      <c r="E265" s="157"/>
      <c r="F265" s="157"/>
    </row>
    <row r="266" spans="1:6">
      <c r="A266" s="156"/>
      <c r="B266" s="157"/>
      <c r="D266" s="157"/>
      <c r="E266" s="157"/>
      <c r="F266" s="157"/>
    </row>
    <row r="267" spans="1:6">
      <c r="A267" s="156"/>
      <c r="B267" s="157"/>
      <c r="D267" s="157"/>
      <c r="E267" s="157"/>
      <c r="F267" s="157"/>
    </row>
    <row r="268" spans="1:6">
      <c r="A268" s="156"/>
      <c r="B268" s="157"/>
      <c r="D268" s="157"/>
      <c r="E268" s="157"/>
      <c r="F268" s="157"/>
    </row>
    <row r="269" spans="1:6">
      <c r="A269" s="156"/>
      <c r="B269" s="157"/>
      <c r="D269" s="157"/>
      <c r="E269" s="157"/>
      <c r="F269" s="157"/>
    </row>
    <row r="270" spans="1:6">
      <c r="A270" s="156"/>
      <c r="B270" s="157"/>
      <c r="D270" s="157"/>
      <c r="E270" s="157"/>
      <c r="F270" s="157"/>
    </row>
    <row r="271" spans="1:6">
      <c r="A271" s="156"/>
      <c r="B271" s="157"/>
      <c r="D271" s="157"/>
      <c r="E271" s="157"/>
      <c r="F271" s="157"/>
    </row>
    <row r="272" spans="1:6">
      <c r="A272" s="156"/>
      <c r="B272" s="157"/>
      <c r="D272" s="157"/>
      <c r="E272" s="157"/>
      <c r="F272" s="157"/>
    </row>
    <row r="273" spans="1:6">
      <c r="A273" s="156"/>
      <c r="B273" s="157"/>
      <c r="D273" s="157"/>
      <c r="E273" s="157"/>
      <c r="F273" s="157"/>
    </row>
    <row r="274" spans="1:6">
      <c r="A274" s="156"/>
      <c r="B274" s="157"/>
      <c r="D274" s="157"/>
      <c r="E274" s="157"/>
      <c r="F274" s="157"/>
    </row>
    <row r="275" spans="1:6">
      <c r="A275" s="156"/>
      <c r="B275" s="157"/>
      <c r="D275" s="157"/>
      <c r="E275" s="157"/>
      <c r="F275" s="157"/>
    </row>
    <row r="276" spans="1:6">
      <c r="A276" s="156"/>
      <c r="B276" s="157"/>
      <c r="D276" s="157"/>
      <c r="E276" s="157"/>
      <c r="F276" s="157"/>
    </row>
    <row r="277" spans="1:6">
      <c r="A277" s="156"/>
      <c r="B277" s="157"/>
      <c r="D277" s="157"/>
      <c r="E277" s="157"/>
      <c r="F277" s="157"/>
    </row>
    <row r="278" spans="1:6">
      <c r="A278" s="156"/>
      <c r="B278" s="157"/>
      <c r="D278" s="157"/>
      <c r="E278" s="157"/>
      <c r="F278" s="157"/>
    </row>
    <row r="279" spans="1:6">
      <c r="A279" s="156"/>
      <c r="B279" s="157"/>
      <c r="D279" s="157"/>
      <c r="E279" s="157"/>
      <c r="F279" s="157"/>
    </row>
    <row r="280" spans="1:6">
      <c r="A280" s="156"/>
      <c r="B280" s="157"/>
      <c r="D280" s="157"/>
      <c r="E280" s="157"/>
      <c r="F280" s="157"/>
    </row>
    <row r="281" spans="1:6">
      <c r="A281" s="156"/>
      <c r="B281" s="157"/>
      <c r="D281" s="157"/>
      <c r="E281" s="157"/>
      <c r="F281" s="157"/>
    </row>
    <row r="282" spans="1:6">
      <c r="A282" s="156"/>
      <c r="B282" s="157"/>
      <c r="D282" s="157"/>
      <c r="E282" s="157"/>
      <c r="F282" s="157"/>
    </row>
    <row r="283" spans="1:6">
      <c r="A283" s="156"/>
      <c r="B283" s="157"/>
      <c r="D283" s="157"/>
      <c r="E283" s="157"/>
      <c r="F283" s="157"/>
    </row>
    <row r="284" spans="1:6">
      <c r="A284" s="156"/>
      <c r="B284" s="157"/>
      <c r="D284" s="157"/>
      <c r="E284" s="157"/>
      <c r="F284" s="157"/>
    </row>
    <row r="285" spans="1:6">
      <c r="A285" s="156"/>
      <c r="B285" s="157"/>
      <c r="D285" s="157"/>
      <c r="E285" s="157"/>
      <c r="F285" s="157"/>
    </row>
    <row r="286" spans="1:6">
      <c r="A286" s="156"/>
      <c r="B286" s="157"/>
      <c r="D286" s="157"/>
      <c r="E286" s="157"/>
      <c r="F286" s="157"/>
    </row>
    <row r="287" spans="1:6">
      <c r="A287" s="156"/>
      <c r="B287" s="157"/>
      <c r="D287" s="157"/>
      <c r="E287" s="157"/>
      <c r="F287" s="157"/>
    </row>
    <row r="288" spans="1:6">
      <c r="A288" s="156"/>
      <c r="B288" s="157"/>
      <c r="D288" s="157"/>
      <c r="E288" s="157"/>
      <c r="F288" s="157"/>
    </row>
    <row r="289" spans="1:6">
      <c r="A289" s="156"/>
      <c r="B289" s="157"/>
      <c r="D289" s="157"/>
      <c r="E289" s="157"/>
      <c r="F289" s="157"/>
    </row>
    <row r="290" spans="1:6">
      <c r="A290" s="156"/>
      <c r="B290" s="157"/>
      <c r="D290" s="157"/>
      <c r="E290" s="157"/>
      <c r="F290" s="157"/>
    </row>
    <row r="291" spans="1:6">
      <c r="A291" s="156"/>
      <c r="B291" s="157"/>
      <c r="D291" s="157"/>
      <c r="E291" s="157"/>
      <c r="F291" s="157"/>
    </row>
    <row r="292" spans="1:6">
      <c r="A292" s="156"/>
      <c r="B292" s="157"/>
      <c r="D292" s="157"/>
      <c r="E292" s="157"/>
      <c r="F292" s="157"/>
    </row>
    <row r="293" spans="1:6">
      <c r="A293" s="156"/>
      <c r="B293" s="157"/>
      <c r="D293" s="157"/>
      <c r="E293" s="157"/>
      <c r="F293" s="157"/>
    </row>
    <row r="294" spans="1:6">
      <c r="A294" s="156"/>
      <c r="B294" s="157"/>
      <c r="D294" s="157"/>
      <c r="E294" s="157"/>
      <c r="F294" s="157"/>
    </row>
    <row r="295" spans="1:6">
      <c r="A295" s="156"/>
      <c r="B295" s="157"/>
      <c r="D295" s="157"/>
      <c r="E295" s="157"/>
      <c r="F295" s="157"/>
    </row>
    <row r="296" spans="1:6">
      <c r="A296" s="156"/>
      <c r="B296" s="157"/>
      <c r="D296" s="157"/>
      <c r="E296" s="157"/>
      <c r="F296" s="157"/>
    </row>
    <row r="297" spans="1:6">
      <c r="A297" s="156"/>
      <c r="B297" s="157"/>
      <c r="D297" s="157"/>
      <c r="E297" s="157"/>
      <c r="F297" s="157"/>
    </row>
    <row r="298" spans="1:6">
      <c r="A298" s="156"/>
      <c r="B298" s="157"/>
      <c r="D298" s="157"/>
      <c r="E298" s="157"/>
      <c r="F298" s="157"/>
    </row>
    <row r="299" spans="1:6">
      <c r="A299" s="156"/>
      <c r="B299" s="157"/>
      <c r="D299" s="157"/>
      <c r="E299" s="157"/>
      <c r="F299" s="157"/>
    </row>
    <row r="300" spans="1:6">
      <c r="A300" s="156"/>
      <c r="B300" s="157"/>
      <c r="D300" s="157"/>
      <c r="E300" s="157"/>
      <c r="F300" s="157"/>
    </row>
    <row r="301" spans="1:6">
      <c r="A301" s="156"/>
      <c r="B301" s="157"/>
      <c r="D301" s="157"/>
      <c r="E301" s="157"/>
      <c r="F301" s="157"/>
    </row>
    <row r="302" spans="1:6">
      <c r="A302" s="156"/>
      <c r="B302" s="157"/>
      <c r="D302" s="157"/>
      <c r="E302" s="157"/>
      <c r="F302" s="157"/>
    </row>
    <row r="303" spans="1:6">
      <c r="A303" s="156"/>
      <c r="B303" s="157"/>
      <c r="D303" s="157"/>
      <c r="E303" s="157"/>
      <c r="F303" s="157"/>
    </row>
    <row r="304" spans="1:6">
      <c r="A304" s="156"/>
      <c r="B304" s="157"/>
      <c r="D304" s="157"/>
      <c r="E304" s="157"/>
      <c r="F304" s="157"/>
    </row>
    <row r="305" spans="1:6">
      <c r="A305" s="156"/>
      <c r="B305" s="157"/>
      <c r="D305" s="157"/>
      <c r="E305" s="157"/>
      <c r="F305" s="157"/>
    </row>
    <row r="306" spans="1:6">
      <c r="A306" s="156"/>
      <c r="B306" s="157"/>
      <c r="D306" s="157"/>
      <c r="E306" s="157"/>
      <c r="F306" s="157"/>
    </row>
    <row r="307" spans="1:6">
      <c r="A307" s="156"/>
      <c r="B307" s="157"/>
      <c r="D307" s="157"/>
      <c r="E307" s="157"/>
      <c r="F307" s="157"/>
    </row>
    <row r="308" spans="1:6">
      <c r="A308" s="156"/>
      <c r="B308" s="157"/>
      <c r="D308" s="157"/>
      <c r="E308" s="157"/>
      <c r="F308" s="157"/>
    </row>
    <row r="309" spans="1:6">
      <c r="A309" s="156"/>
      <c r="B309" s="157"/>
      <c r="D309" s="157"/>
      <c r="E309" s="157"/>
      <c r="F309" s="157"/>
    </row>
    <row r="310" spans="1:6">
      <c r="A310" s="156"/>
      <c r="B310" s="157"/>
      <c r="D310" s="157"/>
      <c r="E310" s="157"/>
      <c r="F310" s="157"/>
    </row>
    <row r="311" spans="1:6">
      <c r="A311" s="156"/>
      <c r="B311" s="157"/>
      <c r="D311" s="157"/>
      <c r="E311" s="157"/>
      <c r="F311" s="157"/>
    </row>
    <row r="312" spans="1:6">
      <c r="A312" s="156"/>
      <c r="B312" s="157"/>
      <c r="D312" s="157"/>
      <c r="E312" s="157"/>
      <c r="F312" s="157"/>
    </row>
    <row r="313" spans="1:6">
      <c r="A313" s="156"/>
      <c r="B313" s="157"/>
      <c r="D313" s="157"/>
      <c r="E313" s="157"/>
      <c r="F313" s="157"/>
    </row>
    <row r="314" spans="1:6">
      <c r="A314" s="156"/>
      <c r="B314" s="157"/>
      <c r="D314" s="157"/>
      <c r="E314" s="157"/>
      <c r="F314" s="157"/>
    </row>
    <row r="315" spans="1:6">
      <c r="A315" s="156"/>
      <c r="B315" s="157"/>
      <c r="D315" s="157"/>
      <c r="E315" s="157"/>
      <c r="F315" s="157"/>
    </row>
    <row r="316" spans="1:6">
      <c r="A316" s="156"/>
      <c r="B316" s="157"/>
      <c r="D316" s="157"/>
      <c r="E316" s="157"/>
      <c r="F316" s="157"/>
    </row>
    <row r="317" spans="1:6">
      <c r="A317" s="156"/>
      <c r="B317" s="157"/>
      <c r="D317" s="157"/>
      <c r="E317" s="157"/>
      <c r="F317" s="157"/>
    </row>
    <row r="318" spans="1:6">
      <c r="A318" s="156"/>
      <c r="B318" s="157"/>
      <c r="D318" s="157"/>
      <c r="E318" s="157"/>
      <c r="F318" s="157"/>
    </row>
    <row r="319" spans="1:6">
      <c r="A319" s="156"/>
      <c r="B319" s="157"/>
      <c r="D319" s="157"/>
      <c r="E319" s="157"/>
      <c r="F319" s="157"/>
    </row>
    <row r="320" spans="1:6">
      <c r="A320" s="156"/>
      <c r="B320" s="157"/>
      <c r="D320" s="157"/>
      <c r="E320" s="157"/>
      <c r="F320" s="157"/>
    </row>
    <row r="321" spans="1:6">
      <c r="A321" s="156"/>
      <c r="B321" s="157"/>
      <c r="D321" s="157"/>
      <c r="E321" s="157"/>
      <c r="F321" s="157"/>
    </row>
    <row r="322" spans="1:6">
      <c r="A322" s="156"/>
      <c r="B322" s="157"/>
      <c r="D322" s="157"/>
      <c r="E322" s="157"/>
      <c r="F322" s="157"/>
    </row>
    <row r="323" spans="1:6">
      <c r="A323" s="156"/>
      <c r="B323" s="157"/>
      <c r="D323" s="157"/>
      <c r="E323" s="157"/>
      <c r="F323" s="157"/>
    </row>
    <row r="324" spans="1:6">
      <c r="A324" s="156"/>
      <c r="B324" s="157"/>
      <c r="D324" s="157"/>
      <c r="E324" s="157"/>
      <c r="F324" s="157"/>
    </row>
    <row r="325" spans="1:6">
      <c r="A325" s="156"/>
      <c r="B325" s="157"/>
      <c r="D325" s="157"/>
      <c r="E325" s="157"/>
      <c r="F325" s="157"/>
    </row>
    <row r="326" spans="1:6">
      <c r="A326" s="156"/>
      <c r="B326" s="157"/>
      <c r="D326" s="157"/>
      <c r="E326" s="157"/>
      <c r="F326" s="157"/>
    </row>
    <row r="327" spans="1:6">
      <c r="A327" s="156"/>
      <c r="B327" s="157"/>
      <c r="D327" s="157"/>
      <c r="E327" s="157"/>
      <c r="F327" s="157"/>
    </row>
    <row r="328" spans="1:6">
      <c r="A328" s="156"/>
      <c r="B328" s="157"/>
      <c r="D328" s="157"/>
      <c r="E328" s="157"/>
      <c r="F328" s="157"/>
    </row>
    <row r="329" spans="1:6">
      <c r="A329" s="156"/>
      <c r="B329" s="157"/>
      <c r="D329" s="157"/>
      <c r="E329" s="157"/>
      <c r="F329" s="157"/>
    </row>
    <row r="330" spans="1:6">
      <c r="A330" s="156"/>
      <c r="B330" s="157"/>
      <c r="D330" s="157"/>
      <c r="E330" s="157"/>
      <c r="F330" s="157"/>
    </row>
    <row r="331" spans="1:6">
      <c r="A331" s="156"/>
      <c r="B331" s="157"/>
      <c r="D331" s="157"/>
      <c r="E331" s="157"/>
      <c r="F331" s="157"/>
    </row>
    <row r="332" spans="1:6">
      <c r="A332" s="156"/>
      <c r="B332" s="157"/>
      <c r="D332" s="157"/>
      <c r="E332" s="157"/>
      <c r="F332" s="157"/>
    </row>
    <row r="333" spans="1:6">
      <c r="A333" s="156"/>
      <c r="B333" s="157"/>
      <c r="D333" s="157"/>
      <c r="E333" s="157"/>
      <c r="F333" s="157"/>
    </row>
    <row r="334" spans="1:6">
      <c r="A334" s="156"/>
      <c r="B334" s="157"/>
      <c r="D334" s="157"/>
      <c r="E334" s="157"/>
      <c r="F334" s="157"/>
    </row>
    <row r="335" spans="1:6">
      <c r="A335" s="156"/>
      <c r="B335" s="157"/>
      <c r="D335" s="157"/>
      <c r="E335" s="157"/>
      <c r="F335" s="157"/>
    </row>
    <row r="336" spans="1:6">
      <c r="A336" s="156"/>
      <c r="B336" s="157"/>
      <c r="D336" s="157"/>
      <c r="E336" s="157"/>
      <c r="F336" s="157"/>
    </row>
    <row r="337" spans="1:6">
      <c r="A337" s="156"/>
      <c r="B337" s="157"/>
      <c r="D337" s="157"/>
      <c r="E337" s="157"/>
      <c r="F337" s="157"/>
    </row>
    <row r="338" spans="1:6">
      <c r="A338" s="156"/>
      <c r="B338" s="157"/>
      <c r="D338" s="157"/>
      <c r="E338" s="157"/>
      <c r="F338" s="157"/>
    </row>
    <row r="339" spans="1:6">
      <c r="A339" s="156"/>
      <c r="B339" s="157"/>
      <c r="D339" s="157"/>
      <c r="E339" s="157"/>
      <c r="F339" s="157"/>
    </row>
    <row r="340" spans="1:6">
      <c r="A340" s="156"/>
      <c r="B340" s="157"/>
      <c r="D340" s="157"/>
      <c r="E340" s="157"/>
      <c r="F340" s="157"/>
    </row>
    <row r="341" spans="1:6">
      <c r="A341" s="156"/>
      <c r="B341" s="157"/>
      <c r="D341" s="157"/>
      <c r="E341" s="157"/>
      <c r="F341" s="157"/>
    </row>
    <row r="342" spans="1:6">
      <c r="A342" s="156"/>
      <c r="B342" s="157"/>
      <c r="D342" s="157"/>
      <c r="E342" s="157"/>
      <c r="F342" s="157"/>
    </row>
    <row r="343" spans="1:6">
      <c r="A343" s="156"/>
      <c r="B343" s="157"/>
      <c r="D343" s="157"/>
      <c r="E343" s="157"/>
      <c r="F343" s="157"/>
    </row>
    <row r="344" spans="1:6">
      <c r="A344" s="156"/>
      <c r="B344" s="157"/>
      <c r="D344" s="157"/>
      <c r="E344" s="157"/>
      <c r="F344" s="157"/>
    </row>
    <row r="345" spans="1:6">
      <c r="A345" s="156"/>
      <c r="B345" s="157"/>
      <c r="D345" s="157"/>
      <c r="E345" s="157"/>
      <c r="F345" s="157"/>
    </row>
    <row r="346" spans="1:6">
      <c r="A346" s="156"/>
      <c r="B346" s="157"/>
      <c r="D346" s="157"/>
      <c r="E346" s="157"/>
      <c r="F346" s="157"/>
    </row>
    <row r="347" spans="1:6">
      <c r="A347" s="156"/>
      <c r="B347" s="157"/>
      <c r="D347" s="157"/>
      <c r="E347" s="157"/>
      <c r="F347" s="157"/>
    </row>
    <row r="348" spans="1:6">
      <c r="A348" s="156"/>
      <c r="B348" s="157"/>
      <c r="D348" s="157"/>
      <c r="E348" s="157"/>
      <c r="F348" s="157"/>
    </row>
    <row r="349" spans="1:6">
      <c r="A349" s="156"/>
      <c r="B349" s="157"/>
      <c r="D349" s="157"/>
      <c r="E349" s="157"/>
      <c r="F349" s="157"/>
    </row>
    <row r="350" spans="1:6">
      <c r="A350" s="156"/>
      <c r="B350" s="157"/>
      <c r="D350" s="157"/>
      <c r="E350" s="157"/>
      <c r="F350" s="157"/>
    </row>
    <row r="351" spans="1:6">
      <c r="A351" s="156"/>
      <c r="B351" s="157"/>
      <c r="D351" s="157"/>
      <c r="E351" s="157"/>
      <c r="F351" s="157"/>
    </row>
    <row r="352" spans="1:6">
      <c r="A352" s="156"/>
      <c r="B352" s="157"/>
      <c r="D352" s="157"/>
      <c r="E352" s="157"/>
      <c r="F352" s="157"/>
    </row>
    <row r="353" spans="1:6">
      <c r="A353" s="156"/>
      <c r="B353" s="157"/>
      <c r="D353" s="157"/>
      <c r="E353" s="157"/>
      <c r="F353" s="157"/>
    </row>
    <row r="354" spans="1:6">
      <c r="A354" s="156"/>
      <c r="B354" s="157"/>
      <c r="D354" s="157"/>
      <c r="E354" s="157"/>
      <c r="F354" s="157"/>
    </row>
    <row r="355" spans="1:6">
      <c r="A355" s="156"/>
      <c r="B355" s="157"/>
      <c r="D355" s="157"/>
      <c r="E355" s="157"/>
      <c r="F355" s="157"/>
    </row>
    <row r="356" spans="1:6">
      <c r="A356" s="156"/>
      <c r="B356" s="157"/>
      <c r="D356" s="157"/>
      <c r="E356" s="157"/>
      <c r="F356" s="157"/>
    </row>
    <row r="357" spans="1:6">
      <c r="A357" s="156"/>
      <c r="B357" s="157"/>
      <c r="D357" s="157"/>
      <c r="E357" s="157"/>
      <c r="F357" s="157"/>
    </row>
    <row r="358" spans="1:6">
      <c r="A358" s="156"/>
      <c r="B358" s="157"/>
      <c r="D358" s="157"/>
      <c r="E358" s="157"/>
      <c r="F358" s="157"/>
    </row>
    <row r="359" spans="1:6">
      <c r="A359" s="156"/>
      <c r="B359" s="157"/>
      <c r="D359" s="157"/>
      <c r="E359" s="157"/>
      <c r="F359" s="157"/>
    </row>
    <row r="360" spans="1:6">
      <c r="A360" s="156"/>
      <c r="B360" s="157"/>
      <c r="D360" s="157"/>
      <c r="E360" s="157"/>
      <c r="F360" s="157"/>
    </row>
    <row r="361" spans="1:6">
      <c r="A361" s="156"/>
      <c r="B361" s="157"/>
      <c r="D361" s="157"/>
      <c r="E361" s="157"/>
      <c r="F361" s="157"/>
    </row>
    <row r="362" spans="1:6">
      <c r="A362" s="156"/>
      <c r="B362" s="157"/>
      <c r="D362" s="157"/>
      <c r="E362" s="157"/>
      <c r="F362" s="157"/>
    </row>
    <row r="363" spans="1:6">
      <c r="A363" s="156"/>
      <c r="B363" s="157"/>
      <c r="D363" s="157"/>
      <c r="E363" s="157"/>
      <c r="F363" s="157"/>
    </row>
    <row r="364" spans="1:6">
      <c r="A364" s="156"/>
      <c r="B364" s="157"/>
      <c r="D364" s="157"/>
      <c r="E364" s="157"/>
      <c r="F364" s="157"/>
    </row>
    <row r="365" spans="1:6">
      <c r="A365" s="156"/>
      <c r="B365" s="157"/>
      <c r="D365" s="157"/>
      <c r="E365" s="157"/>
      <c r="F365" s="157"/>
    </row>
    <row r="366" spans="1:6">
      <c r="A366" s="156"/>
      <c r="B366" s="157"/>
      <c r="D366" s="157"/>
      <c r="E366" s="157"/>
      <c r="F366" s="157"/>
    </row>
    <row r="367" spans="1:6">
      <c r="A367" s="156"/>
      <c r="B367" s="157"/>
      <c r="D367" s="157"/>
      <c r="E367" s="157"/>
      <c r="F367" s="157"/>
    </row>
    <row r="368" spans="1:6">
      <c r="A368" s="156"/>
      <c r="B368" s="157"/>
      <c r="D368" s="157"/>
      <c r="E368" s="157"/>
      <c r="F368" s="157"/>
    </row>
    <row r="369" spans="1:6">
      <c r="A369" s="156"/>
      <c r="B369" s="157"/>
      <c r="D369" s="157"/>
      <c r="E369" s="157"/>
      <c r="F369" s="157"/>
    </row>
    <row r="370" spans="1:6">
      <c r="A370" s="156"/>
      <c r="B370" s="157"/>
      <c r="D370" s="157"/>
      <c r="E370" s="157"/>
      <c r="F370" s="157"/>
    </row>
    <row r="371" spans="1:6">
      <c r="A371" s="156"/>
      <c r="B371" s="157"/>
      <c r="D371" s="157"/>
      <c r="E371" s="157"/>
      <c r="F371" s="157"/>
    </row>
    <row r="372" spans="1:6">
      <c r="A372" s="156"/>
      <c r="B372" s="157"/>
      <c r="D372" s="157"/>
      <c r="E372" s="157"/>
      <c r="F372" s="157"/>
    </row>
    <row r="373" spans="1:6">
      <c r="A373" s="156"/>
      <c r="B373" s="157"/>
      <c r="D373" s="157"/>
      <c r="E373" s="157"/>
      <c r="F373" s="157"/>
    </row>
    <row r="374" spans="1:6">
      <c r="A374" s="156"/>
      <c r="B374" s="157"/>
      <c r="D374" s="157"/>
      <c r="E374" s="157"/>
      <c r="F374" s="157"/>
    </row>
    <row r="375" spans="1:6">
      <c r="A375" s="156"/>
      <c r="B375" s="157"/>
      <c r="D375" s="157"/>
      <c r="E375" s="157"/>
      <c r="F375" s="157"/>
    </row>
    <row r="376" spans="1:6">
      <c r="A376" s="156"/>
      <c r="B376" s="157"/>
      <c r="D376" s="157"/>
      <c r="E376" s="157"/>
      <c r="F376" s="157"/>
    </row>
    <row r="377" spans="1:6">
      <c r="A377" s="156"/>
      <c r="B377" s="157"/>
      <c r="D377" s="157"/>
      <c r="E377" s="157"/>
      <c r="F377" s="157"/>
    </row>
    <row r="378" spans="1:6">
      <c r="A378" s="156"/>
      <c r="B378" s="157"/>
      <c r="D378" s="157"/>
      <c r="E378" s="157"/>
      <c r="F378" s="157"/>
    </row>
    <row r="379" spans="1:6">
      <c r="A379" s="156"/>
      <c r="B379" s="157"/>
      <c r="D379" s="157"/>
      <c r="E379" s="157"/>
      <c r="F379" s="157"/>
    </row>
    <row r="380" spans="1:6">
      <c r="A380" s="156"/>
      <c r="B380" s="157"/>
      <c r="D380" s="157"/>
      <c r="E380" s="157"/>
      <c r="F380" s="157"/>
    </row>
    <row r="381" spans="1:6">
      <c r="A381" s="156"/>
      <c r="B381" s="157"/>
      <c r="D381" s="157"/>
      <c r="E381" s="157"/>
      <c r="F381" s="157"/>
    </row>
    <row r="382" spans="1:6">
      <c r="A382" s="156"/>
      <c r="B382" s="157"/>
      <c r="D382" s="157"/>
      <c r="E382" s="157"/>
      <c r="F382" s="157"/>
    </row>
    <row r="383" spans="1:6">
      <c r="A383" s="156"/>
      <c r="B383" s="157"/>
      <c r="D383" s="157"/>
      <c r="E383" s="157"/>
      <c r="F383" s="157"/>
    </row>
    <row r="384" spans="1:6">
      <c r="A384" s="156"/>
      <c r="B384" s="157"/>
      <c r="D384" s="157"/>
      <c r="E384" s="157"/>
      <c r="F384" s="157"/>
    </row>
    <row r="385" spans="1:6">
      <c r="A385" s="156"/>
      <c r="B385" s="157"/>
      <c r="D385" s="157"/>
      <c r="E385" s="157"/>
      <c r="F385" s="157"/>
    </row>
    <row r="386" spans="1:6">
      <c r="A386" s="156"/>
      <c r="B386" s="157"/>
      <c r="D386" s="157"/>
      <c r="E386" s="157"/>
      <c r="F386" s="157"/>
    </row>
    <row r="387" spans="1:6">
      <c r="A387" s="156"/>
      <c r="B387" s="157"/>
      <c r="D387" s="157"/>
      <c r="E387" s="157"/>
      <c r="F387" s="157"/>
    </row>
    <row r="388" spans="1:6">
      <c r="A388" s="156"/>
      <c r="B388" s="157"/>
      <c r="D388" s="157"/>
      <c r="E388" s="157"/>
      <c r="F388" s="157"/>
    </row>
    <row r="389" spans="1:6">
      <c r="A389" s="156"/>
      <c r="B389" s="157"/>
      <c r="D389" s="157"/>
      <c r="E389" s="157"/>
      <c r="F389" s="157"/>
    </row>
    <row r="390" spans="1:6">
      <c r="A390" s="156"/>
      <c r="B390" s="157"/>
      <c r="D390" s="157"/>
      <c r="E390" s="157"/>
      <c r="F390" s="157"/>
    </row>
    <row r="391" spans="1:6">
      <c r="A391" s="156"/>
      <c r="B391" s="157"/>
      <c r="D391" s="157"/>
      <c r="E391" s="157"/>
      <c r="F391" s="157"/>
    </row>
    <row r="392" spans="1:6">
      <c r="A392" s="156"/>
      <c r="B392" s="157"/>
      <c r="D392" s="157"/>
      <c r="E392" s="157"/>
      <c r="F392" s="157"/>
    </row>
    <row r="393" spans="1:6">
      <c r="A393" s="156"/>
      <c r="B393" s="157"/>
      <c r="D393" s="157"/>
      <c r="E393" s="157"/>
      <c r="F393" s="157"/>
    </row>
    <row r="394" spans="1:6">
      <c r="A394" s="156"/>
      <c r="B394" s="157"/>
      <c r="D394" s="157"/>
      <c r="E394" s="157"/>
      <c r="F394" s="157"/>
    </row>
    <row r="395" spans="1:6">
      <c r="A395" s="156"/>
      <c r="B395" s="157"/>
      <c r="D395" s="157"/>
      <c r="E395" s="157"/>
      <c r="F395" s="157"/>
    </row>
    <row r="396" spans="1:6">
      <c r="A396" s="156"/>
      <c r="B396" s="157"/>
      <c r="D396" s="157"/>
      <c r="E396" s="157"/>
      <c r="F396" s="157"/>
    </row>
    <row r="397" spans="1:6">
      <c r="A397" s="156"/>
      <c r="B397" s="157"/>
      <c r="D397" s="157"/>
      <c r="E397" s="157"/>
      <c r="F397" s="157"/>
    </row>
    <row r="398" spans="1:6">
      <c r="A398" s="156"/>
      <c r="B398" s="157"/>
      <c r="D398" s="157"/>
      <c r="E398" s="157"/>
      <c r="F398" s="157"/>
    </row>
    <row r="399" spans="1:6">
      <c r="A399" s="156"/>
      <c r="B399" s="157"/>
      <c r="D399" s="157"/>
      <c r="E399" s="157"/>
      <c r="F399" s="157"/>
    </row>
    <row r="400" spans="1:6">
      <c r="A400" s="156"/>
      <c r="B400" s="157"/>
      <c r="D400" s="157"/>
      <c r="E400" s="157"/>
      <c r="F400" s="157"/>
    </row>
    <row r="401" spans="1:6">
      <c r="A401" s="156"/>
      <c r="B401" s="157"/>
      <c r="D401" s="157"/>
      <c r="E401" s="157"/>
      <c r="F401" s="157"/>
    </row>
    <row r="402" spans="1:6">
      <c r="A402" s="156"/>
      <c r="B402" s="157"/>
      <c r="D402" s="157"/>
      <c r="E402" s="157"/>
      <c r="F402" s="157"/>
    </row>
    <row r="403" spans="1:6">
      <c r="A403" s="156"/>
      <c r="B403" s="157"/>
      <c r="D403" s="157"/>
      <c r="E403" s="157"/>
      <c r="F403" s="157"/>
    </row>
    <row r="404" spans="1:6">
      <c r="A404" s="156"/>
      <c r="B404" s="157"/>
      <c r="D404" s="157"/>
      <c r="E404" s="157"/>
      <c r="F404" s="157"/>
    </row>
    <row r="405" spans="1:6">
      <c r="A405" s="156"/>
      <c r="B405" s="157"/>
      <c r="D405" s="157"/>
      <c r="E405" s="157"/>
      <c r="F405" s="157"/>
    </row>
    <row r="406" spans="1:6">
      <c r="A406" s="156"/>
      <c r="B406" s="157"/>
      <c r="D406" s="157"/>
      <c r="E406" s="157"/>
      <c r="F406" s="157"/>
    </row>
    <row r="407" spans="1:6">
      <c r="A407" s="156"/>
      <c r="B407" s="157"/>
      <c r="D407" s="157"/>
      <c r="E407" s="157"/>
      <c r="F407" s="157"/>
    </row>
    <row r="408" spans="1:6">
      <c r="A408" s="156"/>
      <c r="B408" s="157"/>
      <c r="D408" s="157"/>
      <c r="E408" s="157"/>
      <c r="F408" s="157"/>
    </row>
    <row r="409" spans="1:6">
      <c r="A409" s="156"/>
      <c r="B409" s="157"/>
      <c r="D409" s="157"/>
      <c r="E409" s="157"/>
      <c r="F409" s="157"/>
    </row>
    <row r="410" spans="1:6">
      <c r="A410" s="156"/>
      <c r="B410" s="157"/>
      <c r="D410" s="157"/>
      <c r="E410" s="157"/>
      <c r="F410" s="157"/>
    </row>
    <row r="411" spans="1:6">
      <c r="A411" s="156"/>
      <c r="B411" s="157"/>
      <c r="D411" s="157"/>
      <c r="E411" s="157"/>
      <c r="F411" s="157"/>
    </row>
    <row r="412" spans="1:6">
      <c r="A412" s="156"/>
      <c r="B412" s="157"/>
      <c r="D412" s="157"/>
      <c r="E412" s="157"/>
      <c r="F412" s="157"/>
    </row>
    <row r="413" spans="1:6">
      <c r="A413" s="156"/>
      <c r="B413" s="157"/>
      <c r="D413" s="157"/>
      <c r="E413" s="157"/>
      <c r="F413" s="157"/>
    </row>
    <row r="414" spans="1:6">
      <c r="A414" s="156"/>
      <c r="B414" s="157"/>
      <c r="D414" s="157"/>
      <c r="E414" s="157"/>
      <c r="F414" s="157"/>
    </row>
    <row r="415" spans="1:6">
      <c r="A415" s="156"/>
      <c r="B415" s="157"/>
      <c r="D415" s="157"/>
      <c r="E415" s="157"/>
      <c r="F415" s="157"/>
    </row>
    <row r="416" spans="1:6">
      <c r="A416" s="156"/>
      <c r="B416" s="157"/>
      <c r="D416" s="157"/>
      <c r="E416" s="157"/>
      <c r="F416" s="157"/>
    </row>
    <row r="417" spans="1:6">
      <c r="A417" s="156"/>
      <c r="B417" s="157"/>
      <c r="D417" s="157"/>
      <c r="E417" s="157"/>
      <c r="F417" s="157"/>
    </row>
    <row r="418" spans="1:6">
      <c r="A418" s="156"/>
      <c r="B418" s="157"/>
      <c r="D418" s="157"/>
      <c r="E418" s="157"/>
      <c r="F418" s="157"/>
    </row>
    <row r="419" spans="1:6">
      <c r="A419" s="156"/>
      <c r="B419" s="157"/>
      <c r="D419" s="157"/>
      <c r="E419" s="157"/>
      <c r="F419" s="157"/>
    </row>
    <row r="420" spans="1:6">
      <c r="A420" s="156"/>
      <c r="B420" s="157"/>
      <c r="D420" s="157"/>
      <c r="E420" s="157"/>
      <c r="F420" s="157"/>
    </row>
    <row r="421" spans="1:6">
      <c r="A421" s="156"/>
      <c r="B421" s="157"/>
      <c r="D421" s="157"/>
      <c r="E421" s="157"/>
      <c r="F421" s="157"/>
    </row>
    <row r="422" spans="1:6">
      <c r="A422" s="156"/>
      <c r="B422" s="157"/>
      <c r="D422" s="157"/>
      <c r="E422" s="157"/>
      <c r="F422" s="157"/>
    </row>
    <row r="490" spans="1:4" s="164" customFormat="1">
      <c r="A490" s="162"/>
      <c r="B490" s="163"/>
      <c r="C490" s="157"/>
      <c r="D490" s="164">
        <f>116+64+6</f>
        <v>186</v>
      </c>
    </row>
    <row r="500" spans="1:241" ht="26.5">
      <c r="B500" s="165" t="s">
        <v>130</v>
      </c>
      <c r="D500" s="164">
        <v>150</v>
      </c>
    </row>
    <row r="501" spans="1:241">
      <c r="B501" s="163" t="s">
        <v>131</v>
      </c>
      <c r="D501" s="164">
        <v>240</v>
      </c>
    </row>
    <row r="503" spans="1:241" s="161" customFormat="1" ht="28">
      <c r="A503" s="162"/>
      <c r="B503" s="166" t="s">
        <v>132</v>
      </c>
      <c r="C503" s="167"/>
      <c r="D503" s="168">
        <v>19.559999999999999</v>
      </c>
      <c r="E503" s="168"/>
      <c r="F503" s="168"/>
    </row>
    <row r="507" spans="1:241">
      <c r="B507" s="163" t="s">
        <v>0</v>
      </c>
    </row>
    <row r="509" spans="1:241" s="164" customFormat="1" ht="25">
      <c r="A509" s="162"/>
      <c r="B509" s="163" t="s">
        <v>133</v>
      </c>
      <c r="C509" s="157"/>
      <c r="D509" s="164">
        <v>210</v>
      </c>
      <c r="G509" s="146"/>
      <c r="H509" s="146"/>
      <c r="I509" s="146"/>
      <c r="J509" s="146"/>
      <c r="K509" s="146"/>
      <c r="L509" s="146"/>
      <c r="M509" s="146"/>
      <c r="N509" s="146"/>
      <c r="O509" s="146"/>
      <c r="P509" s="146"/>
      <c r="Q509" s="146"/>
      <c r="R509" s="146"/>
      <c r="S509" s="146"/>
      <c r="T509" s="146"/>
      <c r="U509" s="146"/>
      <c r="V509" s="146"/>
      <c r="W509" s="146"/>
      <c r="X509" s="146"/>
      <c r="Y509" s="146"/>
      <c r="Z509" s="146"/>
      <c r="AA509" s="146"/>
      <c r="AB509" s="146"/>
      <c r="AC509" s="146"/>
      <c r="AD509" s="146"/>
      <c r="AE509" s="146"/>
      <c r="AF509" s="146"/>
      <c r="AG509" s="146"/>
      <c r="AH509" s="146"/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  <c r="BI509" s="146"/>
      <c r="BJ509" s="146"/>
      <c r="BK509" s="146"/>
      <c r="BL509" s="146"/>
      <c r="BM509" s="146"/>
      <c r="BN509" s="146"/>
      <c r="BO509" s="146"/>
      <c r="BP509" s="146"/>
      <c r="BQ509" s="146"/>
      <c r="BR509" s="146"/>
      <c r="BS509" s="146"/>
      <c r="BT509" s="146"/>
      <c r="BU509" s="146"/>
      <c r="BV509" s="146"/>
      <c r="BW509" s="146"/>
      <c r="BX509" s="146"/>
      <c r="BY509" s="146"/>
      <c r="BZ509" s="146"/>
      <c r="CA509" s="146"/>
      <c r="CB509" s="146"/>
      <c r="CC509" s="146"/>
      <c r="CD509" s="146"/>
      <c r="CE509" s="146"/>
      <c r="CF509" s="146"/>
      <c r="CG509" s="146"/>
      <c r="CH509" s="146"/>
      <c r="CI509" s="146"/>
      <c r="CJ509" s="146"/>
      <c r="CK509" s="146"/>
      <c r="CL509" s="146"/>
      <c r="CM509" s="146"/>
      <c r="CN509" s="146"/>
      <c r="CO509" s="146"/>
      <c r="CP509" s="146"/>
      <c r="CQ509" s="146"/>
      <c r="CR509" s="146"/>
      <c r="CS509" s="146"/>
      <c r="CT509" s="146"/>
      <c r="CU509" s="146"/>
      <c r="CV509" s="146"/>
      <c r="CW509" s="146"/>
      <c r="CX509" s="146"/>
      <c r="CY509" s="146"/>
      <c r="CZ509" s="146"/>
      <c r="DA509" s="146"/>
      <c r="DB509" s="146"/>
      <c r="DC509" s="146"/>
      <c r="DD509" s="146"/>
      <c r="DE509" s="146"/>
      <c r="DF509" s="146"/>
      <c r="DG509" s="146"/>
      <c r="DH509" s="146"/>
      <c r="DI509" s="146"/>
      <c r="DJ509" s="146"/>
      <c r="DK509" s="146"/>
      <c r="DL509" s="146"/>
      <c r="DM509" s="146"/>
      <c r="DN509" s="146"/>
      <c r="DO509" s="146"/>
      <c r="DP509" s="146"/>
      <c r="DQ509" s="146"/>
      <c r="DR509" s="146"/>
      <c r="DS509" s="146"/>
      <c r="DT509" s="146"/>
      <c r="DU509" s="146"/>
      <c r="DV509" s="146"/>
      <c r="DW509" s="146"/>
      <c r="DX509" s="146"/>
      <c r="DY509" s="146"/>
      <c r="DZ509" s="146"/>
      <c r="EA509" s="146"/>
      <c r="EB509" s="146"/>
      <c r="EC509" s="146"/>
      <c r="ED509" s="146"/>
      <c r="EE509" s="146"/>
      <c r="EF509" s="146"/>
      <c r="EG509" s="146"/>
      <c r="EH509" s="146"/>
      <c r="EI509" s="146"/>
      <c r="EJ509" s="146"/>
      <c r="EK509" s="146"/>
      <c r="EL509" s="146"/>
      <c r="EM509" s="146"/>
      <c r="EN509" s="146"/>
      <c r="EO509" s="146"/>
      <c r="EP509" s="146"/>
      <c r="EQ509" s="146"/>
      <c r="ER509" s="146"/>
      <c r="ES509" s="146"/>
      <c r="ET509" s="146"/>
      <c r="EU509" s="146"/>
      <c r="EV509" s="146"/>
      <c r="EW509" s="146"/>
      <c r="EX509" s="146"/>
      <c r="EY509" s="146"/>
      <c r="EZ509" s="146"/>
      <c r="FA509" s="146"/>
      <c r="FB509" s="146"/>
      <c r="FC509" s="146"/>
      <c r="FD509" s="146"/>
      <c r="FE509" s="146"/>
      <c r="FF509" s="146"/>
      <c r="FG509" s="146"/>
      <c r="FH509" s="146"/>
      <c r="FI509" s="146"/>
      <c r="FJ509" s="146"/>
      <c r="FK509" s="146"/>
      <c r="FL509" s="146"/>
      <c r="FM509" s="146"/>
      <c r="FN509" s="146"/>
      <c r="FO509" s="146"/>
      <c r="FP509" s="146"/>
      <c r="FQ509" s="146"/>
      <c r="FR509" s="146"/>
      <c r="FS509" s="146"/>
      <c r="FT509" s="146"/>
      <c r="FU509" s="146"/>
      <c r="FV509" s="146"/>
      <c r="FW509" s="146"/>
      <c r="FX509" s="146"/>
      <c r="FY509" s="146"/>
      <c r="FZ509" s="146"/>
      <c r="GA509" s="146"/>
      <c r="GB509" s="146"/>
      <c r="GC509" s="146"/>
      <c r="GD509" s="146"/>
      <c r="GE509" s="146"/>
      <c r="GF509" s="146"/>
      <c r="GG509" s="146"/>
      <c r="GH509" s="146"/>
      <c r="GI509" s="146"/>
      <c r="GJ509" s="146"/>
      <c r="GK509" s="146"/>
      <c r="GL509" s="146"/>
      <c r="GM509" s="146"/>
      <c r="GN509" s="146"/>
      <c r="GO509" s="146"/>
      <c r="GP509" s="146"/>
      <c r="GQ509" s="146"/>
      <c r="GR509" s="146"/>
      <c r="GS509" s="146"/>
      <c r="GT509" s="146"/>
      <c r="GU509" s="146"/>
      <c r="GV509" s="146"/>
      <c r="GW509" s="146"/>
      <c r="GX509" s="146"/>
      <c r="GY509" s="146"/>
      <c r="GZ509" s="146"/>
      <c r="HA509" s="146"/>
      <c r="HB509" s="146"/>
      <c r="HC509" s="146"/>
      <c r="HD509" s="146"/>
      <c r="HE509" s="146"/>
      <c r="HF509" s="146"/>
      <c r="HG509" s="146"/>
      <c r="HH509" s="146"/>
      <c r="HI509" s="146"/>
      <c r="HJ509" s="146"/>
      <c r="HK509" s="146"/>
      <c r="HL509" s="146"/>
      <c r="HM509" s="146"/>
      <c r="HN509" s="146"/>
      <c r="HO509" s="146"/>
      <c r="HP509" s="146"/>
      <c r="HQ509" s="146"/>
      <c r="HR509" s="146"/>
      <c r="HS509" s="146"/>
      <c r="HT509" s="146"/>
      <c r="HU509" s="146"/>
      <c r="HV509" s="146"/>
      <c r="HW509" s="146"/>
      <c r="HX509" s="146"/>
      <c r="HY509" s="146"/>
      <c r="HZ509" s="146"/>
      <c r="IA509" s="146"/>
      <c r="IB509" s="146"/>
      <c r="IC509" s="146"/>
      <c r="ID509" s="146"/>
      <c r="IE509" s="146"/>
      <c r="IF509" s="146"/>
      <c r="IG509" s="146"/>
    </row>
    <row r="522" spans="1:4" s="164" customFormat="1" ht="25">
      <c r="A522" s="162"/>
      <c r="B522" s="163" t="s">
        <v>134</v>
      </c>
      <c r="C522" s="157"/>
      <c r="D522" s="164">
        <v>65</v>
      </c>
    </row>
  </sheetData>
  <autoFilter ref="A10:F19"/>
  <mergeCells count="11">
    <mergeCell ref="G8:G9"/>
    <mergeCell ref="B1:F1"/>
    <mergeCell ref="A3:F3"/>
    <mergeCell ref="A5:F5"/>
    <mergeCell ref="B6:F6"/>
    <mergeCell ref="A8:A9"/>
    <mergeCell ref="B8:B9"/>
    <mergeCell ref="C8:C9"/>
    <mergeCell ref="D8:D9"/>
    <mergeCell ref="E8:E9"/>
    <mergeCell ref="F8:F9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ნაკრები სატენდერე</vt:lpstr>
      <vt:lpstr> N1 ინტერ-სატენ</vt:lpstr>
      <vt:lpstr>N2-წყ-კან-სატენ</vt:lpstr>
      <vt:lpstr>N3 ელექტ-სატენ</vt:lpstr>
      <vt:lpstr>N4 IT -სატენ</vt:lpstr>
      <vt:lpstr>'N2-წყ-კან-სატენ'!Print_Area</vt:lpstr>
      <vt:lpstr>'N3 ელექტ-სატენ'!Print_Area</vt:lpstr>
      <vt:lpstr>'N4 IT -სატენ'!Print_Area</vt:lpstr>
      <vt:lpstr>'ნაკრები სატენდერე'!Print_Area</vt:lpstr>
      <vt:lpstr>'N2-წყ-კან-სატენ'!Print_Titles</vt:lpstr>
      <vt:lpstr>'N3 ელექტ-სატენ'!Print_Titles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2025-04-15T21:48:21Z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BOG0\mlipartiani</vt:lpwstr>
  </property>
  <property fmtid="{D5CDD505-2E9C-101B-9397-08002B2CF9AE}" pid="4" name="DLPManualFileClassificationLastModificationDate">
    <vt:lpwstr>1743610317</vt:lpwstr>
  </property>
  <property fmtid="{D5CDD505-2E9C-101B-9397-08002B2CF9AE}" pid="5" name="DLPManualFileClassificationVersion">
    <vt:lpwstr>11.11.2.117</vt:lpwstr>
  </property>
</Properties>
</file>